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Loru marzpetaran\Atan\BoQ\"/>
    </mc:Choice>
  </mc:AlternateContent>
  <bookViews>
    <workbookView xWindow="0" yWindow="0" windowWidth="23040" windowHeight="9168" tabRatio="910"/>
  </bookViews>
  <sheets>
    <sheet name="Ampop ampopagir" sheetId="1" r:id="rId1"/>
  </sheets>
  <definedNames>
    <definedName name="_xlnm.Print_Area" localSheetId="0">'Ampop ampopagir'!$A$2:$H$163</definedName>
    <definedName name="_xlnm.Print_Titles" localSheetId="0">'Ampop ampopagir'!$5:$5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7" i="1"/>
  <c r="H75" i="1"/>
  <c r="H152" i="1"/>
  <c r="H143" i="1"/>
  <c r="H127" i="1"/>
  <c r="H46" i="1"/>
  <c r="H45" i="1"/>
  <c r="H44" i="1"/>
  <c r="H43" i="1"/>
  <c r="H41" i="1"/>
  <c r="H40" i="1"/>
  <c r="H39" i="1"/>
  <c r="H38" i="1"/>
  <c r="H65" i="1" l="1"/>
  <c r="H66" i="1"/>
  <c r="H67" i="1"/>
  <c r="H68" i="1"/>
  <c r="H69" i="1"/>
  <c r="H70" i="1"/>
  <c r="H72" i="1"/>
  <c r="H73" i="1"/>
  <c r="H74" i="1"/>
  <c r="H76" i="1"/>
  <c r="H78" i="1"/>
  <c r="H79" i="1"/>
  <c r="H81" i="1"/>
  <c r="H82" i="1"/>
  <c r="H84" i="1"/>
  <c r="H85" i="1"/>
  <c r="H86" i="1"/>
  <c r="H87" i="1"/>
  <c r="H88" i="1"/>
  <c r="H89" i="1"/>
  <c r="H90" i="1"/>
  <c r="H92" i="1"/>
  <c r="H93" i="1"/>
  <c r="H94" i="1"/>
  <c r="H95" i="1"/>
  <c r="H96" i="1"/>
  <c r="H97" i="1"/>
  <c r="H98" i="1"/>
  <c r="H100" i="1"/>
  <c r="H101" i="1"/>
  <c r="H103" i="1"/>
  <c r="H104" i="1"/>
  <c r="H105" i="1"/>
  <c r="H106" i="1"/>
  <c r="H107" i="1"/>
  <c r="H108" i="1"/>
  <c r="H110" i="1"/>
  <c r="H111" i="1"/>
  <c r="H112" i="1"/>
  <c r="H113" i="1"/>
  <c r="H114" i="1"/>
  <c r="H115" i="1"/>
  <c r="H117" i="1"/>
  <c r="H118" i="1"/>
  <c r="H119" i="1"/>
  <c r="H120" i="1"/>
  <c r="H121" i="1"/>
  <c r="H122" i="1"/>
  <c r="H123" i="1"/>
  <c r="H124" i="1"/>
  <c r="H125" i="1"/>
  <c r="H126" i="1"/>
  <c r="H128" i="1"/>
  <c r="H129" i="1"/>
  <c r="H130" i="1"/>
  <c r="H131" i="1"/>
  <c r="H133" i="1"/>
  <c r="H134" i="1"/>
  <c r="H135" i="1"/>
  <c r="H136" i="1"/>
  <c r="H137" i="1"/>
  <c r="H138" i="1"/>
  <c r="H139" i="1"/>
  <c r="H140" i="1"/>
  <c r="H141" i="1"/>
  <c r="H142" i="1"/>
  <c r="H144" i="1"/>
  <c r="H145" i="1"/>
  <c r="H146" i="1"/>
  <c r="H147" i="1"/>
  <c r="H149" i="1"/>
  <c r="H150" i="1"/>
  <c r="H151" i="1"/>
  <c r="H153" i="1"/>
  <c r="H154" i="1"/>
  <c r="H155" i="1"/>
  <c r="H9" i="1"/>
  <c r="H10" i="1"/>
  <c r="H11" i="1"/>
  <c r="H12" i="1"/>
  <c r="H14" i="1"/>
  <c r="H15" i="1"/>
  <c r="H16" i="1"/>
  <c r="H18" i="1"/>
  <c r="H19" i="1"/>
  <c r="H21" i="1"/>
  <c r="H22" i="1"/>
  <c r="H23" i="1"/>
  <c r="H24" i="1"/>
  <c r="H25" i="1"/>
  <c r="H27" i="1"/>
  <c r="H28" i="1"/>
  <c r="H29" i="1"/>
  <c r="H30" i="1"/>
  <c r="H31" i="1"/>
  <c r="H32" i="1"/>
  <c r="H48" i="1"/>
  <c r="H49" i="1"/>
  <c r="H50" i="1"/>
  <c r="H51" i="1"/>
  <c r="H52" i="1"/>
  <c r="H53" i="1"/>
  <c r="H54" i="1"/>
  <c r="H56" i="1"/>
  <c r="H59" i="1"/>
  <c r="H60" i="1"/>
  <c r="H61" i="1"/>
  <c r="H62" i="1"/>
  <c r="H63" i="1"/>
  <c r="H7" i="1"/>
  <c r="I132" i="1" l="1"/>
  <c r="I116" i="1"/>
  <c r="H36" i="1"/>
  <c r="H35" i="1"/>
  <c r="H34" i="1"/>
  <c r="H156" i="1" l="1"/>
  <c r="G165" i="1" s="1"/>
</calcChain>
</file>

<file path=xl/sharedStrings.xml><?xml version="1.0" encoding="utf-8"?>
<sst xmlns="http://schemas.openxmlformats.org/spreadsheetml/2006/main" count="564" uniqueCount="259">
  <si>
    <t>NN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</si>
  <si>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</si>
  <si>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</si>
  <si>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</si>
  <si>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</si>
  <si>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Խոշորահատիկ ա/բ h=6սմ   ԳՕՍՏ 9128-2013  տեսակ II</t>
  </si>
  <si>
    <t xml:space="preserve"> Крупнозернистый а/б h=6см   ГОСТ 9128-2013  марка II</t>
  </si>
  <si>
    <t>шт</t>
  </si>
  <si>
    <t>հատ</t>
  </si>
  <si>
    <t>Ծավալը
Օбъем</t>
  </si>
  <si>
    <t>Мелкозернистый "Б" плотный горячий а/б h=4см ГОСТ 9128-2013</t>
  </si>
  <si>
    <t>Մանրահատիկ խիտ տաք ա/բ h=4սմ տիպ "Б"  ԳՕՍՏ 9128-2013</t>
  </si>
  <si>
    <t>մ²</t>
  </si>
  <si>
    <t>м²</t>
  </si>
  <si>
    <t>չափման 
միավոր</t>
  </si>
  <si>
    <t xml:space="preserve"> Երթևեկելի մաս</t>
  </si>
  <si>
    <t>Проезжая часть</t>
  </si>
  <si>
    <t xml:space="preserve"> Зем. Работы</t>
  </si>
  <si>
    <t>Հողային աշխատանքներ</t>
  </si>
  <si>
    <t>9.6-IV կարգի բնահողի մշակում և տեղափոխում լիցք 50մ բուլդոզերով
հարթում,ջրում,խտաում</t>
  </si>
  <si>
    <t xml:space="preserve">  Կազմեց`  / Составленный                                                  Ռ. Առաքելյան / Р. Аракелян</t>
  </si>
  <si>
    <t>Разработка грунта 9.6-IV  бульдозером с перемещением в  насып на 50 м планировка,поливка,укотка</t>
  </si>
  <si>
    <t>Կողնակներ</t>
  </si>
  <si>
    <t>Обочины</t>
  </si>
  <si>
    <t>Կողնակների իրականացում C-4 խճաավազային խարնուրդով h = 10 սմ ԳՕՍՏ 25607-2009</t>
  </si>
  <si>
    <t>Устройства обочин C-4 щебёнопесчанной смесью h = 10 см
ГОСТ 25607-2009</t>
  </si>
  <si>
    <t>Նոր ճան. նշանների տեղադրում, N 1169-Ն, այդ թվում՝</t>
  </si>
  <si>
    <t>Установка дор. знаков, N 1169-Н в том числе</t>
  </si>
  <si>
    <t xml:space="preserve"> - առավելության</t>
  </si>
  <si>
    <t xml:space="preserve"> - приоритета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</si>
  <si>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</si>
  <si>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</si>
  <si>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</si>
  <si>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</si>
  <si>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Ճանապարհային նշաններ</t>
  </si>
  <si>
    <t>Дорожние Знаки</t>
  </si>
  <si>
    <t>Մայթեր</t>
  </si>
  <si>
    <t>Тротуар</t>
  </si>
  <si>
    <t>Բետոնե սալիկների, ձևավոր տեղադրում, մոխրագույն h=6սմ   ԳՕՍՏ 17608-2017
Գույնը և ձևը համաձայնեցնել պատվիրատուի հետ</t>
  </si>
  <si>
    <t>Бет. плитки, серые, фигурные h=6см  
ГОСТ 17608-2017 
Согласовываем цвет и вид с заказчиком</t>
  </si>
  <si>
    <t>Բետոնե սալիկների, ձևավոր տեղադրում,գունավոր h=6սմ   ԳՕՍՏ 17608-2017
Գույնը և ձևը համաձայնեցնել պատվիրատուի հետ</t>
  </si>
  <si>
    <t>Бет. плитки, цвет фигурные h=6см  
ГОСТ 17608-2017 
Согласовываем цвет и вид с заказчиком</t>
  </si>
  <si>
    <t>Ավազացեմենտային չոր խառնուրդ  h=10սմ 
(90%- ավազ, 10%- ցեմենտ)</t>
  </si>
  <si>
    <t>Песчано-цемента сухая смесю h=10см (90%- песок, 10%- цемент)</t>
  </si>
  <si>
    <t xml:space="preserve">Խճային հիմք h=12սմ </t>
  </si>
  <si>
    <t xml:space="preserve">Щебеночное основание h=12см </t>
  </si>
  <si>
    <t>մ³</t>
  </si>
  <si>
    <t>м³</t>
  </si>
  <si>
    <t>I. Հ.Պ.Ա.</t>
  </si>
  <si>
    <t>I. Б.В.Р.</t>
  </si>
  <si>
    <t>18.1-VII բնահողի փխրեցում հիդրոմուրճով</t>
  </si>
  <si>
    <t>18.1-VII грунта гидромолотом</t>
  </si>
  <si>
    <t xml:space="preserve">Խճակոպճավազային հիմք (C-5) h=25սմ ԳՕՍՏ 25607-2009  </t>
  </si>
  <si>
    <t>Հատիկավոր ենթահիմք (ավազակոպիճ) h=15սմ ԳՕՍՏ 25607-2009</t>
  </si>
  <si>
    <t>Щебеночно-гравийно-песчаное основание (C-5) h=25см 
ГОСТ 25607-2009</t>
  </si>
  <si>
    <t>Зернистая основа (гр.песчаный слой) h=15см ГОСТ 25607-2009</t>
  </si>
  <si>
    <t>Իջատեղեր և մուտքեր</t>
  </si>
  <si>
    <t>Съезды и входы</t>
  </si>
  <si>
    <t>Մանրահատիկ տիպ "Б" խիտ տաք ա/բ h = 5 սմ ԳՕՍՏ 9128-2013</t>
  </si>
  <si>
    <t>Мелкозернистый тип "Б" плотный горячий а/б h = 5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</si>
  <si>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</si>
  <si>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</si>
  <si>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Օброботка поверхности основония битумной эмулсией 0,6 л/м² 
ГОСТ П 58952․1-2020</t>
  </si>
  <si>
    <t>գծ.մ</t>
  </si>
  <si>
    <t>п.м</t>
  </si>
  <si>
    <t xml:space="preserve">Установка новых металических ограждений δ = 4 мм, швеллер № 16, шаг 2 м ГОСТ 26804-2012 </t>
  </si>
  <si>
    <t xml:space="preserve">Նոր մետաղական արգելափակոցի տեղադրում δ = 4 մմ, շվելլեր № 16, քայլ - 2 մ  ԳՕՍՏ 26804-2012 </t>
  </si>
  <si>
    <t>Միաձույլ ե/բ ջրընդունիչի կառուցում մետաղական ցանցով 30x34 սմ</t>
  </si>
  <si>
    <t>Устройство монолитного ж/б водоприемника металической сеткой 30x34 см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</si>
  <si>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</si>
  <si>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</si>
  <si>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</si>
  <si>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</si>
  <si>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</si>
  <si>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</si>
  <si>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</si>
  <si>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</si>
  <si>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</si>
  <si>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</si>
  <si>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</si>
  <si>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</si>
  <si>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</si>
  <si>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</si>
  <si>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</si>
  <si>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</si>
  <si>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</si>
  <si>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</si>
  <si>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</si>
  <si>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</si>
  <si>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</si>
  <si>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</si>
  <si>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</si>
  <si>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</si>
  <si>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</si>
  <si>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</si>
  <si>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</si>
  <si>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</si>
  <si>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 xml:space="preserve"> - предупреждающие</t>
  </si>
  <si>
    <t xml:space="preserve"> - նախազգուշացնող</t>
  </si>
  <si>
    <t xml:space="preserve"> - արգելող</t>
  </si>
  <si>
    <t xml:space="preserve"> - запрещающие</t>
  </si>
  <si>
    <t>Дорожные ограждения</t>
  </si>
  <si>
    <t>Ճանապարհային արգելափակոցներ</t>
  </si>
  <si>
    <t>ՀՀ Լոռու մարզի Թումանյան համայնքի Աթան բնակավայրի 4-րդ փողոցի 0.4 կմ երկարությամբ ճանապարհահատվածի ասֆալտապատման աշխատանքների նախագծա-նախահաշվային փաստաթղթերի մշակման ծառայություններ
Услуги по разработке проектно-сметной документации на работы по асфальтированию участка дороги протяжённостью 0,4 км по 4-й улице села Атан общины Туманян Лорийской области РА</t>
  </si>
  <si>
    <t>II.Կողային առու</t>
  </si>
  <si>
    <t>II. Кювет</t>
  </si>
  <si>
    <t>Նախապես փխրեցված 18.1-VII բնահողի մշակում և բարձում էքսկավատորով 1,5 մ³ շ/տ ա/ի, տեղափոխում լցակույտ 2 կմ</t>
  </si>
  <si>
    <t>Разработка заранее разрыхленного 18.1-VII грунта экскаватором 1,5 м³ ковшом на а/с и вывоз в отвал на 2 км</t>
  </si>
  <si>
    <t>Նախապես փխրեցված 18.1-VII բնահողի մշակում և բարձում էքսկավատորով 0.65 մ³ շ/տ ա/ի, տեղափոխում լցակույտ 2 կմ</t>
  </si>
  <si>
    <t>Разработка заранее разрыхленного 18.1-VII грунта экскаватором 0.65 м³ ковшом на а/с и вывоз в отвал на 2 км</t>
  </si>
  <si>
    <t>Разработка грунта 18.1-VII  бульдозером с перемещением в  насып на 50 м планировка,поливка,укотка</t>
  </si>
  <si>
    <t>18.1-VII կարգի բնահողի մշակում և տեղափոխում լիցք 50մ բուլդոզերով
հարթում,ջրում,խտաում</t>
  </si>
  <si>
    <t>Разработка грунта 18.1-VII бульдозером с перемещением в  насып на 50 м планировка,поливка,укотка</t>
  </si>
  <si>
    <t>Гидроизоляция 2 слоя горячий битум (30x100см)</t>
  </si>
  <si>
    <t>Ջրամեկուսացում 2 շերտ տաք բիտումով (30x100սմ)</t>
  </si>
  <si>
    <r>
      <t>9.6-IV կարգի բնահողի մշակում և բարձում էքս․ շ/տ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ա/ի և տեղափոխում լիցք 1կմ (հարթում,ջրում,խտացում)</t>
    </r>
  </si>
  <si>
    <r>
      <t>Разработка грунта 9.6-IV ,погрузка  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погрузка на а/с и вывоз насыпь на 1км (планировка,поливка,укотка)</t>
    </r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</si>
  <si>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</si>
  <si>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</si>
  <si>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9.6-IV կարգի բնահողի մշակում և բարձում էքս․  0,65մ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 և ա/ի  տեղափոխում լցակույտ 2կմ</t>
    </r>
  </si>
  <si>
    <r>
      <t>Разработка грунта 9.6-IV, погрузка   экс 0,65м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погрузка на а/с и вывоз отвал  2км</t>
    </r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</si>
  <si>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</si>
  <si>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</si>
  <si>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</rPr>
      <t xml:space="preserve">2 </t>
    </r>
    <r>
      <rPr>
        <sz val="12"/>
        <rFont val="GHEA Grapalat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</si>
  <si>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</rPr>
      <t xml:space="preserve">2  
</t>
    </r>
    <r>
      <rPr>
        <sz val="12"/>
        <rFont val="GHEA Grapalat"/>
      </rPr>
      <t>ГОСТ П 58952․1-2020</t>
    </r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</si>
  <si>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2կմ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</si>
  <si>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2км</t>
    </r>
  </si>
  <si>
    <r>
      <t>Հիմքի մակերեսի մշակում բիտումային էմուլսիայով 0,6 լ/մ²</t>
    </r>
    <r>
      <rPr>
        <vertAlign val="superscript"/>
        <sz val="12"/>
        <rFont val="GHEA Grapalat"/>
      </rPr>
      <t xml:space="preserve">
</t>
    </r>
    <r>
      <rPr>
        <sz val="12"/>
        <rFont val="GHEA Grapalat"/>
      </rPr>
      <t>ԳՕՍՏ Ռ 58952․1-2020</t>
    </r>
  </si>
  <si>
    <r>
      <t>Հավաքովի բետոնե 15x30սմ եզրաքարի տեղադրում ԳՕՍՏ 6665-91
- միաձույլ բետոնե հիմք B-15 1գծմ-0.055մ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ավազակոպճային շերտ h=5սմ 1գծմ-0.0175մ</t>
    </r>
    <r>
      <rPr>
        <vertAlign val="superscript"/>
        <sz val="12"/>
        <rFont val="GHEA Grapalat"/>
      </rPr>
      <t>3</t>
    </r>
  </si>
  <si>
    <r>
      <t>Установка сборных бет. 15x30см бордюр ГОСТ 6665-91
- монолитный бетон фундамента B -15 1п.м-0.055м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
- гр. песчаный слой h=5см 1п.м-0.0175м</t>
    </r>
    <r>
      <rPr>
        <vertAlign val="superscript"/>
        <sz val="12"/>
        <rFont val="GHEA Grapalat"/>
      </rPr>
      <t>3</t>
    </r>
  </si>
  <si>
    <r>
      <t>Միաձույլ 30x100սմ եզրաշար В-20 ԳՕՍՏ 6665-91
- ավազակոպճային շերտ h=10սմ 1գծմ - 0.03մ</t>
    </r>
    <r>
      <rPr>
        <vertAlign val="superscript"/>
        <sz val="12"/>
        <rFont val="GHEA Grapalat"/>
      </rPr>
      <t>3</t>
    </r>
  </si>
  <si>
    <r>
      <t>Монолитная бетонная верста В-20 30x100см ГОСТ 6665-91
- гр. песчаный слой h=10см 1п.м - 0.03м</t>
    </r>
    <r>
      <rPr>
        <vertAlign val="superscript"/>
        <sz val="12"/>
        <rFont val="GHEA Grapalat"/>
      </rPr>
      <t>3</t>
    </r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</si>
  <si>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</si>
  <si>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</si>
  <si>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</si>
  <si>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</si>
  <si>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</si>
  <si>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</si>
  <si>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 xml:space="preserve">Установка мет. трубы dнар. =325мм </t>
  </si>
  <si>
    <t xml:space="preserve"> Մետաղական dարտ=325մմ խողովակների տեղադրում</t>
  </si>
  <si>
    <r>
      <t>Հողային աշխատանքներ նախօրոք փխրեցված 18.1-VII կարգի բնահողում  հունի ուղղման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2,0կմ. հեռ. վրա </t>
    </r>
  </si>
  <si>
    <r>
      <t>Разработка предварительно разрыхленного 18.1-VII кат.  грунта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 исправлению русла, погрузка на а/с и перевозка в отвал на  расстояние 2,0км.</t>
    </r>
  </si>
  <si>
    <r>
      <t>Հողային աշխատանքներ նախօրոք փխրեցված 18.1-VII կարգի բնահողում խողովակի փոսորակի փորման  համար էքս. 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 տ. բարձում ա/ի և տեղափոխում լցակույտ 2,0կմ հեռ. վրա </t>
    </r>
  </si>
  <si>
    <r>
      <t>Разработка предварительно разрыхленного 18.1-VII  кат.  грунта в траншее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погрузка на а/с и перевозка в отвал на среднее расстояние 2,0км.</t>
    </r>
  </si>
  <si>
    <r>
      <t>Հող. աշխատանքներ 18.1-VII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</si>
  <si>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18.1-VII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</si>
  <si>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
h=10սմ ԳՕՍՏ 25607-2009</t>
  </si>
  <si>
    <t>Гравийнопесчаный слой  
h = 10см ГОСТ 25607-2009</t>
  </si>
  <si>
    <r>
      <t xml:space="preserve"> մ</t>
    </r>
    <r>
      <rPr>
        <vertAlign val="superscript"/>
        <sz val="12"/>
        <rFont val="GHEA Grapalat"/>
      </rPr>
      <t>3</t>
    </r>
  </si>
  <si>
    <t xml:space="preserve">Ջրհորի կառուցում միաձույլ բետոնից B 20, F100 
ԳՕՍՏ 26633-2015 </t>
  </si>
  <si>
    <t xml:space="preserve">Устройство колодца из монолитного бетона   B 20, F100 ГОСТ 26633-2015 </t>
  </si>
  <si>
    <t xml:space="preserve">Գլխամասի  կառուցում միաձույլ բետոնից    B20 F100 ԳՕՍՏ 26633-2015 </t>
  </si>
  <si>
    <t xml:space="preserve">Устройство оголовок из монолитного бетона B20,   F100 
ГОСТ 26633-2015 </t>
  </si>
  <si>
    <t>հիմքեր</t>
  </si>
  <si>
    <t>фундамент</t>
  </si>
  <si>
    <t>իրաններ</t>
  </si>
  <si>
    <t>тело</t>
  </si>
  <si>
    <t xml:space="preserve">Վաքի միաձույլ բետոն   B20 F100 ԳՕՍՏ 26633-2015 </t>
  </si>
  <si>
    <t xml:space="preserve">Устройство лотка из монолитного бетона B20,   F100 ГОСТ 26633-2015 </t>
  </si>
  <si>
    <t>Որմնակապային ամրաններ Ø16 A500c l=45սմ 
ԳՕՍՏ 34028-2016</t>
  </si>
  <si>
    <t>штук</t>
  </si>
  <si>
    <t>Մետաղական dարտ=325մմ խողովակի տեղադրում 1գծմ=54,90կգ, պատի հաստ. 7մմ ԳՕՍՏ 10704-91</t>
  </si>
  <si>
    <t>Установка мет. трубы dнар.=325мм, 
1 п.м. 54,90 кг, толщина стенки -7 мм ГОСТ 10704-91</t>
  </si>
  <si>
    <t xml:space="preserve">Քսվածքային ջրամեկուսացում 2 շերտ տաք բիտումով </t>
  </si>
  <si>
    <t>Обмазочная гидроизоляция 2 слоями горячего битума</t>
  </si>
  <si>
    <t>Մետ․ խողովակ ԳՕՍՏ 15836-79</t>
  </si>
  <si>
    <t>Мет. труба ГОСТ 15836-79</t>
  </si>
  <si>
    <t xml:space="preserve">բետոն   ԳՕՍՏ 31384-2017                                                                                                                  </t>
  </si>
  <si>
    <t xml:space="preserve">бетон    ГОСТ 31384-2017                                                                                                                </t>
  </si>
  <si>
    <r>
      <t xml:space="preserve"> մ</t>
    </r>
    <r>
      <rPr>
        <vertAlign val="superscript"/>
        <sz val="12"/>
        <rFont val="GHEA Grapalat"/>
      </rPr>
      <t>2</t>
    </r>
  </si>
  <si>
    <t xml:space="preserve">Հետադարձ լիցք                                                                </t>
  </si>
  <si>
    <t xml:space="preserve">Обратная засыпка                                                   </t>
  </si>
  <si>
    <t>բուլդոզերով (18.1-VII)</t>
  </si>
  <si>
    <t xml:space="preserve">бульдозером (18.1-VII)                                                           </t>
  </si>
  <si>
    <t>ձեռքի աշխատանքով (18.1-VII)</t>
  </si>
  <si>
    <t xml:space="preserve">вручную (18.1-VII)                                                   </t>
  </si>
  <si>
    <t>Установка  ж/б труб 2,5мx3,0м</t>
  </si>
  <si>
    <t>Հավաքովի ե/բ  խողովակի 2,5մx3,0մ տեղադրում</t>
  </si>
  <si>
    <r>
      <t>մ</t>
    </r>
    <r>
      <rPr>
        <vertAlign val="superscript"/>
        <sz val="11"/>
        <rFont val="GHEA Grapalat"/>
      </rPr>
      <t>3</t>
    </r>
  </si>
  <si>
    <t xml:space="preserve">Մուտքում գլխադիրի կառուցում միաձույլ բետոնից  B20, F100  ԳՕՍՏ 26633-2015   </t>
  </si>
  <si>
    <t xml:space="preserve">Устройство оголовок из монолитного бетона B20,   F100 (вход) ГОСТ 26633-2015 </t>
  </si>
  <si>
    <t xml:space="preserve">Ելքում գլխադիրի կառուցում միաձույլ բետոնից  B20, F100 ԳՕՍՏ 26633-2015  </t>
  </si>
  <si>
    <t xml:space="preserve">Устройство оголовок из монолитного бетона B20,   F100 (выход) ГОСТ 26633-2015 </t>
  </si>
  <si>
    <t xml:space="preserve">Մուտքում և ելքում ուղղորդ թևերի կառուցում  միաձույլ բետոնից B20, F100 ԳՕՍՏ 26633-2015 </t>
  </si>
  <si>
    <t xml:space="preserve">Устройство открилков на входе из монолит. бетона B-20, F100 ГОСТ 26633-2015 </t>
  </si>
  <si>
    <t xml:space="preserve">
հիմքեր
</t>
  </si>
  <si>
    <t xml:space="preserve">Օղակների հիմքերի միաձույլ բետոն B 20, F100 ԳՕՍՏ 26633-2015 </t>
  </si>
  <si>
    <t xml:space="preserve">Фундамент блоков из монолитного бетона B20,   F100 ГОСТ 26633-2015 </t>
  </si>
  <si>
    <t xml:space="preserve">Վաքի և հենակային ատամի միաձույլ բետոն B 20,F 100 ԳՕՍՏ 26633-2015 </t>
  </si>
  <si>
    <t xml:space="preserve">Устройство лотка и упорного зуба из монолитного бетона B20,   F100 ГОСТ 26633-2015 </t>
  </si>
  <si>
    <t>Քսվածքային ջրամեկուսացում 2 շերտ տաք բիտումով</t>
  </si>
  <si>
    <t>Սոսնձային ջրամեկուսացում</t>
  </si>
  <si>
    <t>Оклеечная гидроизоляция</t>
  </si>
  <si>
    <t xml:space="preserve">Հետադարձ լիցք  </t>
  </si>
  <si>
    <t>Обратная засыпка</t>
  </si>
  <si>
    <t>Объемы  основных работ верховых подпорных стен кладка природный каменьУстановка  ж/б труб 2,5мx3,0м</t>
  </si>
  <si>
    <t xml:space="preserve"> Վերին  քարե շարվածքով հենապատերի   հիմնական  աշխատանքների  ծավալներ</t>
  </si>
  <si>
    <t>18,1-VII կարգի բնահողի փխրեցում  հիդրոմուրճով</t>
  </si>
  <si>
    <t>Разрыхление 18,1-VII   грунта гидромолотом</t>
  </si>
  <si>
    <r>
      <t>մ</t>
    </r>
    <r>
      <rPr>
        <vertAlign val="superscript"/>
        <sz val="12"/>
        <color indexed="8"/>
        <rFont val="GHEA Grapalat"/>
        <charset val="204"/>
      </rPr>
      <t>3</t>
    </r>
  </si>
  <si>
    <r>
      <t xml:space="preserve"> Նախօրոք մշակած 18,1-VII կարգի  բնահողի բարձումը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ա/ի տեղափոխում լցակույտ մինչև  2.0կմ հեռ. Վրա</t>
    </r>
  </si>
  <si>
    <r>
      <t>Погрузка предворительно разработанного грунта 18,1-VII гр   на а/с экск. 1.0м</t>
    </r>
    <r>
      <rPr>
        <vertAlign val="superscript"/>
        <sz val="12"/>
        <color indexed="8"/>
        <rFont val="GHEA Grapalat"/>
        <charset val="204"/>
      </rPr>
      <t>3</t>
    </r>
    <r>
      <rPr>
        <sz val="12"/>
        <color indexed="8"/>
        <rFont val="GHEA Grapalat"/>
        <charset val="204"/>
      </rPr>
      <t xml:space="preserve">ковш и вывоз в отвал до  расстояние 2.0км  </t>
    </r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</si>
  <si>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շ.տ.,բարձումը  ա/ի տեղափոխում լցակույտ մինչև  2,0կմ հեռ. Վրա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</si>
  <si>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ковш,погрузка на а/с и перевозка в отвал на расстояние 2,0км.</t>
    </r>
  </si>
  <si>
    <r>
      <t>մ</t>
    </r>
    <r>
      <rPr>
        <vertAlign val="superscript"/>
        <sz val="12"/>
        <rFont val="GHEA Grapalat"/>
        <charset val="204"/>
      </rPr>
      <t>3</t>
    </r>
  </si>
  <si>
    <r>
      <t xml:space="preserve">  9,6-IV կարգի  բնահողի  մշակումը  էքս. 1.0մ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շ.տ. կողքի կուտակումով  հետադարձ  լիցքի  համար  </t>
    </r>
  </si>
  <si>
    <r>
      <t>Разработка грунта 9,6-IV гр экск. 1.0м</t>
    </r>
    <r>
      <rPr>
        <vertAlign val="superscript"/>
        <sz val="12"/>
        <rFont val="GHEA Grapalat"/>
        <charset val="204"/>
      </rPr>
      <t xml:space="preserve">3 </t>
    </r>
    <r>
      <rPr>
        <sz val="12"/>
        <rFont val="GHEA Grapalat"/>
        <charset val="204"/>
      </rPr>
      <t>ковш, с боковым накоплением для обратной засыпки</t>
    </r>
  </si>
  <si>
    <t>Նույնը ձեռքով</t>
  </si>
  <si>
    <t>То же в ручную</t>
  </si>
  <si>
    <t>Ավազակոպճային շերտ  հ=10սմ ԳՕՍՏ 25607-2009</t>
  </si>
  <si>
    <t>Гравийно-песчаный слой  h= 10см ГОСТ 25607-2009</t>
  </si>
  <si>
    <r>
      <t>м</t>
    </r>
    <r>
      <rPr>
        <vertAlign val="superscript"/>
        <sz val="12"/>
        <rFont val="GHEA Grapalat"/>
        <charset val="204"/>
      </rPr>
      <t>3</t>
    </r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</si>
  <si>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</si>
  <si>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</si>
  <si>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t>Հենապատի իրանի բնական քարե շարվածք 1։3 հարաբերակցությամբ ցեմենտ-ավազային շաղախով</t>
  </si>
  <si>
    <t>Тело Кладка природный камень с цементопесчаннимм растворшм 1:3</t>
  </si>
  <si>
    <t xml:space="preserve">Հենապատի հետնամասի դրենաժի (ցամաքուրդի)  իրականացում </t>
  </si>
  <si>
    <t>Устройство дренажа за подпорной стеной</t>
  </si>
  <si>
    <t>пог.м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</si>
  <si>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</si>
  <si>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</si>
  <si>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  <charset val="204"/>
      </rPr>
      <t>2</t>
    </r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</si>
  <si>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</si>
  <si>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</si>
  <si>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</si>
  <si>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</si>
  <si>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9,6-IV</t>
  </si>
  <si>
    <t>Обратная засыпка в ручную 9,6-IV</t>
  </si>
  <si>
    <t xml:space="preserve">Объемы  основных работ верховых подпорных стен </t>
  </si>
  <si>
    <t>Վերին  հենապատերի   հիմնական  աշխատանքների  ծավալներ</t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</si>
  <si>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</si>
  <si>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</si>
  <si>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r>
      <t>մ</t>
    </r>
    <r>
      <rPr>
        <vertAlign val="superscript"/>
        <sz val="12"/>
        <rFont val="GHEA Grapalat"/>
        <charset val="204"/>
      </rPr>
      <t>2</t>
    </r>
  </si>
  <si>
    <t>Ավազակոպճային շերտ  h=10-20սմ
ԳՕՍՏ 25607-2009</t>
  </si>
  <si>
    <t xml:space="preserve"> Гравийно - пеcчаный слой h = 10-20см 
ГОСТ 25607-2009</t>
  </si>
  <si>
    <t xml:space="preserve">Հենապատի  իրանի  իրականացում խամքարա բետոնից ԳՕՍՏ 26633-2015 </t>
  </si>
  <si>
    <t>Mонолитный буто-бетон тела подпорной                               стены ГОСТ 26633-2015</t>
  </si>
  <si>
    <t>Դրենաժային խողովակների տեղադրում
ԳՕՍՏ 18599-2001</t>
  </si>
  <si>
    <t>Установка дренажные труб 
ГОСТ 18599-2001</t>
  </si>
  <si>
    <t>Հետադարձ լիցք  բուլդոզերով (  9,6-IV )</t>
  </si>
  <si>
    <t>Обратная засыпка бульдозером (  9,6-IV )</t>
  </si>
  <si>
    <t>Հետադարձ լիցք ձեռքով   (  9,6-IV )</t>
  </si>
  <si>
    <t>Обратная засыпка в ручную  (  9,6-IV )</t>
  </si>
  <si>
    <t>Объемы  основных работ низовых подпорных стен</t>
  </si>
  <si>
    <t xml:space="preserve">Ստորին  հենապատերի   հիմնական  աշխատանքների  ծավալներ </t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</si>
  <si>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  <charset val="204"/>
      </rPr>
      <t>3</t>
    </r>
    <r>
      <rPr>
        <sz val="12"/>
        <color indexed="8"/>
        <rFont val="GHEA Grapalat"/>
        <charset val="204"/>
      </rPr>
      <t xml:space="preserve"> շ.տ.,բարձումը  ա/ի տեղափոխում լցակույտ 2.0կմ հեռ. Վրա</t>
    </r>
  </si>
  <si>
    <r>
      <t xml:space="preserve">  9,6-IV կարգի  բնահողի  մշակումը  էքս. 1.0մ</t>
    </r>
    <r>
      <rPr>
        <vertAlign val="superscript"/>
        <sz val="12"/>
        <color indexed="8"/>
        <rFont val="GHEA Grapalat"/>
        <charset val="204"/>
      </rPr>
      <t>3</t>
    </r>
    <r>
      <rPr>
        <sz val="12"/>
        <color indexed="8"/>
        <rFont val="GHEA Grapalat"/>
        <charset val="204"/>
      </rPr>
      <t xml:space="preserve"> շ.տ. կողքի կուտակումով  հետադարձ  լիցքի  համար  </t>
    </r>
  </si>
  <si>
    <t xml:space="preserve"> Գաբիոններ</t>
  </si>
  <si>
    <t>габион</t>
  </si>
  <si>
    <t>Գաբիոնային  շարվածք 1x1x0.5 (քար)</t>
  </si>
  <si>
    <t>Габионная кладка 1х1х0.5 (камень)</t>
  </si>
  <si>
    <t>Ավազակոպճային  փռող շերտ հ=20սմ</t>
  </si>
  <si>
    <t>Гр. песч. слой h=20см</t>
  </si>
  <si>
    <t>природный камен
Цем. Раствор</t>
  </si>
  <si>
    <t>Բնական քար
Ց/տ շաղախ</t>
  </si>
  <si>
    <t>11.4</t>
  </si>
  <si>
    <t>Анкерная арматура Ø14 A500c l=45см 
ГОСТ 34028-2016</t>
  </si>
  <si>
    <r>
      <t>Հավաքովի ե/բ N91 օղակի տեղադրում V=2,49մ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P=6,2տ չափերը 332x300x100սմ ամր,պարուն. A500C-80,20կգ/մ</t>
    </r>
    <r>
      <rPr>
        <vertAlign val="superscript"/>
        <sz val="12"/>
        <rFont val="GHEA Grapalat"/>
      </rPr>
      <t>3</t>
    </r>
    <r>
      <rPr>
        <sz val="12"/>
        <rFont val="GHEA Grapalat"/>
      </rPr>
      <t>,  A240C- 52,77 կգ/մ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 B20,  F200 
Օղակների կարերի մշակում (կանեփաթել ներծծված բիտումով) </t>
    </r>
  </si>
  <si>
    <r>
      <t>Установка ж/б блока N91 V=2,49 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P=6,2т,  размеры 332x300x100см арматура A500C-80,20кг/м</t>
    </r>
    <r>
      <rPr>
        <vertAlign val="superscript"/>
        <sz val="12"/>
        <rFont val="GHEA Grapalat"/>
      </rPr>
      <t>3</t>
    </r>
    <r>
      <rPr>
        <sz val="12"/>
        <rFont val="GHEA Grapalat"/>
      </rPr>
      <t>,  A240C-52,77кг/м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 B20,  F200 
Конопатка швов, пакля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</si>
</sst>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"/>
  </numFmts>
  <fonts count="23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i/>
      <sz val="14"/>
      <name val="GHEA Grapalat"/>
    </font>
    <font>
      <b/>
      <sz val="14"/>
      <name val="GHEA Grapalat"/>
    </font>
    <font>
      <sz val="12"/>
      <name val="GHEA Grapalat"/>
    </font>
    <font>
      <b/>
      <sz val="12"/>
      <name val="GHEA Grapalat"/>
    </font>
    <font>
      <sz val="14"/>
      <name val="GHEA Grapalat"/>
    </font>
    <font>
      <vertAlign val="superscript"/>
      <sz val="12"/>
      <name val="GHEA Grapalat"/>
    </font>
    <font>
      <b/>
      <i/>
      <sz val="12"/>
      <name val="GHEA Grapalat"/>
    </font>
    <font>
      <sz val="11"/>
      <name val="GHEA Grapalat"/>
    </font>
    <font>
      <b/>
      <sz val="11"/>
      <name val="GHEA Grapalat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sz val="12"/>
      <color indexed="8"/>
      <name val="Sylfaen"/>
      <family val="1"/>
    </font>
    <font>
      <vertAlign val="superscript"/>
      <sz val="11"/>
      <name val="GHEA Grapalat"/>
    </font>
    <font>
      <u/>
      <sz val="12"/>
      <name val="GHEA Grapalat"/>
    </font>
    <font>
      <sz val="12"/>
      <color indexed="8"/>
      <name val="GHEA Grapalat"/>
      <charset val="204"/>
    </font>
    <font>
      <vertAlign val="superscript"/>
      <sz val="12"/>
      <color indexed="8"/>
      <name val="GHEA Grapalat"/>
      <charset val="204"/>
    </font>
    <font>
      <vertAlign val="superscript"/>
      <sz val="12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3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0" borderId="0" xfId="0" applyFont="1"/>
    <xf numFmtId="0" fontId="4" fillId="2" borderId="0" xfId="0" applyFont="1" applyFill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7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3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/>
    </xf>
    <xf numFmtId="0" fontId="20" fillId="2" borderId="1" xfId="0" applyFont="1" applyFill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5" fillId="0" borderId="0" xfId="0" applyNumberFormat="1" applyFont="1"/>
    <xf numFmtId="0" fontId="16" fillId="0" borderId="1" xfId="0" applyFont="1" applyBorder="1" applyAlignment="1" applyProtection="1">
      <alignment horizontal="center" vertical="center"/>
      <protection locked="0"/>
    </xf>
    <xf numFmtId="49" fontId="16" fillId="0" borderId="1" xfId="0" applyNumberFormat="1" applyFont="1" applyBorder="1" applyAlignment="1" applyProtection="1">
      <alignment horizontal="center" vertical="center"/>
      <protection locked="0"/>
    </xf>
    <xf numFmtId="165" fontId="16" fillId="0" borderId="1" xfId="0" applyNumberFormat="1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157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157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157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157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1432528</xdr:colOff>
      <xdr:row>157</xdr:row>
      <xdr:rowOff>0</xdr:rowOff>
    </xdr:from>
    <xdr:to>
      <xdr:col>2</xdr:col>
      <xdr:colOff>2458833</xdr:colOff>
      <xdr:row>161</xdr:row>
      <xdr:rowOff>228597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8414" y="36761057"/>
          <a:ext cx="1026305" cy="1077683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155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155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5"/>
  <sheetViews>
    <sheetView showGridLines="0" tabSelected="1" view="pageBreakPreview" topLeftCell="A155" zoomScale="70" zoomScaleNormal="70" zoomScaleSheetLayoutView="70" workbookViewId="0">
      <selection activeCell="G152" sqref="G152"/>
    </sheetView>
  </sheetViews>
  <sheetFormatPr defaultColWidth="9.109375" defaultRowHeight="19.2" x14ac:dyDescent="0.4"/>
  <cols>
    <col min="1" max="1" width="6.33203125" style="2" customWidth="1"/>
    <col min="2" max="2" width="77.109375" style="3" customWidth="1"/>
    <col min="3" max="3" width="74.88671875" style="3" customWidth="1"/>
    <col min="4" max="4" width="10.88671875" style="4" bestFit="1" customWidth="1"/>
    <col min="5" max="5" width="13" style="4" bestFit="1" customWidth="1"/>
    <col min="6" max="6" width="11.33203125" style="4" bestFit="1" customWidth="1"/>
    <col min="7" max="7" width="16" style="5" customWidth="1"/>
    <col min="8" max="8" width="18.5546875" style="4" bestFit="1" customWidth="1"/>
    <col min="9" max="9" width="11.33203125" style="5" customWidth="1"/>
    <col min="10" max="16384" width="9.109375" style="5"/>
  </cols>
  <sheetData>
    <row r="1" spans="1:10" ht="70.5" hidden="1" customHeight="1" x14ac:dyDescent="0.4">
      <c r="H1" s="6" t="s">
        <v>4</v>
      </c>
      <c r="I1" s="7"/>
      <c r="J1" s="7"/>
    </row>
    <row r="2" spans="1:10" s="10" customFormat="1" ht="15.75" customHeight="1" x14ac:dyDescent="0.35">
      <c r="A2" s="131" t="s">
        <v>132</v>
      </c>
      <c r="B2" s="131"/>
      <c r="C2" s="131"/>
      <c r="D2" s="131"/>
      <c r="E2" s="131"/>
      <c r="F2" s="131"/>
      <c r="G2" s="131"/>
      <c r="H2" s="8"/>
      <c r="I2" s="9"/>
      <c r="J2" s="9"/>
    </row>
    <row r="3" spans="1:10" s="10" customFormat="1" ht="96" customHeight="1" x14ac:dyDescent="0.35">
      <c r="A3" s="122" t="s">
        <v>103</v>
      </c>
      <c r="B3" s="122"/>
      <c r="C3" s="122"/>
      <c r="D3" s="122"/>
      <c r="E3" s="122"/>
      <c r="F3" s="122"/>
      <c r="G3" s="122"/>
      <c r="H3" s="122"/>
      <c r="I3" s="9"/>
      <c r="J3" s="9"/>
    </row>
    <row r="4" spans="1:10" s="2" customFormat="1" ht="64.8" x14ac:dyDescent="0.4">
      <c r="A4" s="50" t="s">
        <v>0</v>
      </c>
      <c r="B4" s="50" t="s">
        <v>1</v>
      </c>
      <c r="C4" s="51" t="s">
        <v>133</v>
      </c>
      <c r="D4" s="50" t="s">
        <v>14</v>
      </c>
      <c r="E4" s="50" t="s">
        <v>134</v>
      </c>
      <c r="F4" s="50" t="s">
        <v>9</v>
      </c>
      <c r="G4" s="52" t="s">
        <v>135</v>
      </c>
      <c r="H4" s="53" t="s">
        <v>136</v>
      </c>
      <c r="I4" s="11"/>
      <c r="J4" s="11"/>
    </row>
    <row r="5" spans="1:10" ht="14.7" customHeight="1" x14ac:dyDescent="0.4">
      <c r="A5" s="51">
        <v>1</v>
      </c>
      <c r="B5" s="51">
        <v>2</v>
      </c>
      <c r="C5" s="51">
        <v>3</v>
      </c>
      <c r="D5" s="51">
        <v>4</v>
      </c>
      <c r="E5" s="51">
        <v>5</v>
      </c>
      <c r="F5" s="51">
        <v>6</v>
      </c>
      <c r="G5" s="54">
        <v>7</v>
      </c>
      <c r="H5" s="54">
        <v>8</v>
      </c>
    </row>
    <row r="6" spans="1:10" ht="14.7" customHeight="1" x14ac:dyDescent="0.4">
      <c r="A6" s="14"/>
      <c r="B6" s="15" t="s">
        <v>48</v>
      </c>
      <c r="C6" s="15" t="s">
        <v>49</v>
      </c>
      <c r="D6" s="16"/>
      <c r="E6" s="16"/>
      <c r="F6" s="13"/>
      <c r="G6" s="55"/>
      <c r="H6" s="55"/>
    </row>
    <row r="7" spans="1:10" ht="14.7" customHeight="1" x14ac:dyDescent="0.4">
      <c r="A7" s="12">
        <v>1</v>
      </c>
      <c r="B7" s="17" t="s">
        <v>50</v>
      </c>
      <c r="C7" s="17" t="s">
        <v>51</v>
      </c>
      <c r="D7" s="18" t="s">
        <v>46</v>
      </c>
      <c r="E7" s="19" t="s">
        <v>47</v>
      </c>
      <c r="F7" s="20">
        <v>144.5</v>
      </c>
      <c r="G7" s="55">
        <v>6.024</v>
      </c>
      <c r="H7" s="55">
        <f>G7*F7</f>
        <v>870.46799999999996</v>
      </c>
      <c r="J7" s="5">
        <f>ROUND(G7,3)</f>
        <v>6.024</v>
      </c>
    </row>
    <row r="8" spans="1:10" s="23" customFormat="1" x14ac:dyDescent="0.4">
      <c r="A8" s="12"/>
      <c r="B8" s="21" t="s">
        <v>18</v>
      </c>
      <c r="C8" s="21" t="s">
        <v>17</v>
      </c>
      <c r="D8" s="12"/>
      <c r="E8" s="12"/>
      <c r="F8" s="20"/>
      <c r="G8" s="55"/>
      <c r="H8" s="55"/>
      <c r="J8" s="5">
        <f t="shared" ref="J8:J71" si="0">ROUND(G8,3)</f>
        <v>0</v>
      </c>
    </row>
    <row r="9" spans="1:10" s="23" customFormat="1" ht="34.799999999999997" x14ac:dyDescent="0.4">
      <c r="A9" s="12">
        <v>1</v>
      </c>
      <c r="B9" s="17" t="s">
        <v>106</v>
      </c>
      <c r="C9" s="17" t="s">
        <v>107</v>
      </c>
      <c r="D9" s="18" t="s">
        <v>46</v>
      </c>
      <c r="E9" s="19" t="s">
        <v>47</v>
      </c>
      <c r="F9" s="20">
        <v>14.77</v>
      </c>
      <c r="G9" s="55">
        <v>1.7669999999999999</v>
      </c>
      <c r="H9" s="55">
        <f t="shared" ref="H9:H63" si="1">G9*F9</f>
        <v>26.098589999999998</v>
      </c>
      <c r="J9" s="5">
        <f t="shared" si="0"/>
        <v>1.7669999999999999</v>
      </c>
    </row>
    <row r="10" spans="1:10" s="23" customFormat="1" ht="36.6" x14ac:dyDescent="0.4">
      <c r="A10" s="12">
        <v>2</v>
      </c>
      <c r="B10" s="24" t="s">
        <v>115</v>
      </c>
      <c r="C10" s="24" t="s">
        <v>116</v>
      </c>
      <c r="D10" s="20" t="s">
        <v>117</v>
      </c>
      <c r="E10" s="25" t="s">
        <v>118</v>
      </c>
      <c r="F10" s="20">
        <v>944.12</v>
      </c>
      <c r="G10" s="55">
        <v>1.819</v>
      </c>
      <c r="H10" s="55">
        <f t="shared" si="1"/>
        <v>1717.35428</v>
      </c>
      <c r="I10" s="26"/>
      <c r="J10" s="5">
        <f t="shared" si="0"/>
        <v>1.819</v>
      </c>
    </row>
    <row r="11" spans="1:10" s="23" customFormat="1" ht="34.799999999999997" x14ac:dyDescent="0.4">
      <c r="A11" s="12">
        <v>3</v>
      </c>
      <c r="B11" s="24" t="s">
        <v>111</v>
      </c>
      <c r="C11" s="24" t="s">
        <v>110</v>
      </c>
      <c r="D11" s="20" t="s">
        <v>117</v>
      </c>
      <c r="E11" s="25" t="s">
        <v>118</v>
      </c>
      <c r="F11" s="20">
        <v>192.51</v>
      </c>
      <c r="G11" s="55">
        <v>1.512</v>
      </c>
      <c r="H11" s="55">
        <f t="shared" si="1"/>
        <v>291.07511999999997</v>
      </c>
      <c r="I11" s="26"/>
      <c r="J11" s="5">
        <f t="shared" si="0"/>
        <v>1.512</v>
      </c>
    </row>
    <row r="12" spans="1:10" ht="34.799999999999997" x14ac:dyDescent="0.4">
      <c r="A12" s="12">
        <v>3</v>
      </c>
      <c r="B12" s="24" t="s">
        <v>19</v>
      </c>
      <c r="C12" s="24" t="s">
        <v>21</v>
      </c>
      <c r="D12" s="20" t="s">
        <v>117</v>
      </c>
      <c r="E12" s="25" t="s">
        <v>118</v>
      </c>
      <c r="F12" s="20">
        <v>212.53</v>
      </c>
      <c r="G12" s="55">
        <v>1.099</v>
      </c>
      <c r="H12" s="55">
        <f t="shared" si="1"/>
        <v>233.57047</v>
      </c>
      <c r="J12" s="5">
        <f t="shared" si="0"/>
        <v>1.099</v>
      </c>
    </row>
    <row r="13" spans="1:10" x14ac:dyDescent="0.4">
      <c r="A13" s="12"/>
      <c r="B13" s="1" t="s">
        <v>104</v>
      </c>
      <c r="C13" s="1" t="s">
        <v>105</v>
      </c>
      <c r="D13" s="22"/>
      <c r="E13" s="27"/>
      <c r="F13" s="20"/>
      <c r="G13" s="55"/>
      <c r="H13" s="55"/>
      <c r="J13" s="5">
        <f t="shared" si="0"/>
        <v>0</v>
      </c>
    </row>
    <row r="14" spans="1:10" x14ac:dyDescent="0.4">
      <c r="A14" s="12">
        <v>1</v>
      </c>
      <c r="B14" s="17" t="s">
        <v>50</v>
      </c>
      <c r="C14" s="17" t="s">
        <v>51</v>
      </c>
      <c r="D14" s="20" t="s">
        <v>117</v>
      </c>
      <c r="E14" s="25" t="s">
        <v>118</v>
      </c>
      <c r="F14" s="20">
        <v>7</v>
      </c>
      <c r="G14" s="55">
        <v>6.024</v>
      </c>
      <c r="H14" s="55">
        <f t="shared" si="1"/>
        <v>42.167999999999999</v>
      </c>
      <c r="J14" s="5">
        <f t="shared" si="0"/>
        <v>6.024</v>
      </c>
    </row>
    <row r="15" spans="1:10" ht="34.799999999999997" x14ac:dyDescent="0.4">
      <c r="A15" s="12">
        <v>2</v>
      </c>
      <c r="B15" s="17" t="s">
        <v>108</v>
      </c>
      <c r="C15" s="17" t="s">
        <v>109</v>
      </c>
      <c r="D15" s="18" t="s">
        <v>46</v>
      </c>
      <c r="E15" s="19" t="s">
        <v>47</v>
      </c>
      <c r="F15" s="20">
        <v>14</v>
      </c>
      <c r="G15" s="55">
        <v>2.4239999999999999</v>
      </c>
      <c r="H15" s="55">
        <f t="shared" si="1"/>
        <v>33.936</v>
      </c>
      <c r="J15" s="5">
        <f t="shared" si="0"/>
        <v>2.4239999999999999</v>
      </c>
    </row>
    <row r="16" spans="1:10" ht="36.6" x14ac:dyDescent="0.4">
      <c r="A16" s="12">
        <v>3</v>
      </c>
      <c r="B16" s="24" t="s">
        <v>119</v>
      </c>
      <c r="C16" s="24" t="s">
        <v>120</v>
      </c>
      <c r="D16" s="20" t="s">
        <v>117</v>
      </c>
      <c r="E16" s="25" t="s">
        <v>118</v>
      </c>
      <c r="F16" s="20">
        <v>53.09</v>
      </c>
      <c r="G16" s="55">
        <v>1.637</v>
      </c>
      <c r="H16" s="55">
        <f t="shared" si="1"/>
        <v>86.908330000000007</v>
      </c>
      <c r="J16" s="5">
        <f t="shared" si="0"/>
        <v>1.637</v>
      </c>
    </row>
    <row r="17" spans="1:10" x14ac:dyDescent="0.4">
      <c r="A17" s="12"/>
      <c r="B17" s="28" t="s">
        <v>22</v>
      </c>
      <c r="C17" s="28" t="s">
        <v>23</v>
      </c>
      <c r="D17" s="29"/>
      <c r="E17" s="29"/>
      <c r="F17" s="20"/>
      <c r="G17" s="55"/>
      <c r="H17" s="55"/>
      <c r="J17" s="5">
        <f t="shared" si="0"/>
        <v>0</v>
      </c>
    </row>
    <row r="18" spans="1:10" ht="34.799999999999997" x14ac:dyDescent="0.4">
      <c r="A18" s="12">
        <v>1</v>
      </c>
      <c r="B18" s="24" t="s">
        <v>111</v>
      </c>
      <c r="C18" s="24" t="s">
        <v>112</v>
      </c>
      <c r="D18" s="20" t="s">
        <v>117</v>
      </c>
      <c r="E18" s="25" t="s">
        <v>118</v>
      </c>
      <c r="F18" s="20">
        <v>81.72</v>
      </c>
      <c r="G18" s="55">
        <v>0.95199999999999996</v>
      </c>
      <c r="H18" s="55">
        <f t="shared" si="1"/>
        <v>77.797439999999995</v>
      </c>
      <c r="J18" s="5">
        <f t="shared" si="0"/>
        <v>0.95199999999999996</v>
      </c>
    </row>
    <row r="19" spans="1:10" ht="34.799999999999997" x14ac:dyDescent="0.4">
      <c r="A19" s="12">
        <v>2</v>
      </c>
      <c r="B19" s="17" t="s">
        <v>24</v>
      </c>
      <c r="C19" s="17" t="s">
        <v>25</v>
      </c>
      <c r="D19" s="18" t="s">
        <v>12</v>
      </c>
      <c r="E19" s="19" t="s">
        <v>13</v>
      </c>
      <c r="F19" s="20">
        <v>548.02</v>
      </c>
      <c r="G19" s="55">
        <v>1.155</v>
      </c>
      <c r="H19" s="55">
        <f t="shared" si="1"/>
        <v>632.96309999999994</v>
      </c>
      <c r="J19" s="5">
        <f t="shared" si="0"/>
        <v>1.155</v>
      </c>
    </row>
    <row r="20" spans="1:10" s="23" customFormat="1" x14ac:dyDescent="0.4">
      <c r="A20" s="12"/>
      <c r="B20" s="1" t="s">
        <v>15</v>
      </c>
      <c r="C20" s="1" t="s">
        <v>16</v>
      </c>
      <c r="D20" s="22"/>
      <c r="E20" s="22"/>
      <c r="F20" s="20"/>
      <c r="G20" s="55"/>
      <c r="H20" s="55"/>
      <c r="J20" s="5">
        <f t="shared" si="0"/>
        <v>0</v>
      </c>
    </row>
    <row r="21" spans="1:10" x14ac:dyDescent="0.4">
      <c r="A21" s="12">
        <v>1</v>
      </c>
      <c r="B21" s="24" t="s">
        <v>11</v>
      </c>
      <c r="C21" s="30" t="s">
        <v>10</v>
      </c>
      <c r="D21" s="20" t="s">
        <v>121</v>
      </c>
      <c r="E21" s="25" t="s">
        <v>122</v>
      </c>
      <c r="F21" s="20">
        <v>2121.41</v>
      </c>
      <c r="G21" s="55">
        <v>5.1239999999999997</v>
      </c>
      <c r="H21" s="55">
        <f t="shared" si="1"/>
        <v>10870.104839999998</v>
      </c>
      <c r="J21" s="5">
        <f t="shared" si="0"/>
        <v>5.1239999999999997</v>
      </c>
    </row>
    <row r="22" spans="1:10" x14ac:dyDescent="0.4">
      <c r="A22" s="12">
        <v>2</v>
      </c>
      <c r="B22" s="24" t="s">
        <v>5</v>
      </c>
      <c r="C22" s="30" t="s">
        <v>6</v>
      </c>
      <c r="D22" s="20" t="s">
        <v>121</v>
      </c>
      <c r="E22" s="25" t="s">
        <v>122</v>
      </c>
      <c r="F22" s="20">
        <v>2121.41</v>
      </c>
      <c r="G22" s="55">
        <v>6.952</v>
      </c>
      <c r="H22" s="55">
        <f t="shared" si="1"/>
        <v>14748.042319999999</v>
      </c>
      <c r="J22" s="5">
        <f t="shared" si="0"/>
        <v>6.952</v>
      </c>
    </row>
    <row r="23" spans="1:10" ht="34.799999999999997" x14ac:dyDescent="0.4">
      <c r="A23" s="12">
        <v>3</v>
      </c>
      <c r="B23" s="24" t="s">
        <v>52</v>
      </c>
      <c r="C23" s="30" t="s">
        <v>54</v>
      </c>
      <c r="D23" s="20" t="s">
        <v>121</v>
      </c>
      <c r="E23" s="25" t="s">
        <v>122</v>
      </c>
      <c r="F23" s="20">
        <v>2196.61</v>
      </c>
      <c r="G23" s="55">
        <v>1.587</v>
      </c>
      <c r="H23" s="55">
        <f t="shared" si="1"/>
        <v>3486.02007</v>
      </c>
      <c r="J23" s="5">
        <f t="shared" si="0"/>
        <v>1.587</v>
      </c>
    </row>
    <row r="24" spans="1:10" ht="36.6" x14ac:dyDescent="0.4">
      <c r="A24" s="12">
        <v>4</v>
      </c>
      <c r="B24" s="24" t="s">
        <v>123</v>
      </c>
      <c r="C24" s="30" t="s">
        <v>124</v>
      </c>
      <c r="D24" s="20" t="s">
        <v>121</v>
      </c>
      <c r="E24" s="25" t="s">
        <v>122</v>
      </c>
      <c r="F24" s="20">
        <v>2121.41</v>
      </c>
      <c r="G24" s="55">
        <v>0.31</v>
      </c>
      <c r="H24" s="55">
        <f t="shared" si="1"/>
        <v>657.63709999999992</v>
      </c>
      <c r="J24" s="5">
        <f t="shared" si="0"/>
        <v>0.31</v>
      </c>
    </row>
    <row r="25" spans="1:10" x14ac:dyDescent="0.4">
      <c r="A25" s="12">
        <v>5</v>
      </c>
      <c r="B25" s="24" t="s">
        <v>53</v>
      </c>
      <c r="C25" s="30" t="s">
        <v>55</v>
      </c>
      <c r="D25" s="20" t="s">
        <v>121</v>
      </c>
      <c r="E25" s="25" t="s">
        <v>122</v>
      </c>
      <c r="F25" s="20">
        <v>2590.0500000000002</v>
      </c>
      <c r="G25" s="55">
        <v>1.2270000000000001</v>
      </c>
      <c r="H25" s="55">
        <f t="shared" si="1"/>
        <v>3177.9913500000002</v>
      </c>
      <c r="J25" s="5">
        <f t="shared" si="0"/>
        <v>1.2270000000000001</v>
      </c>
    </row>
    <row r="26" spans="1:10" x14ac:dyDescent="0.4">
      <c r="A26" s="12"/>
      <c r="B26" s="15" t="s">
        <v>56</v>
      </c>
      <c r="C26" s="15" t="s">
        <v>57</v>
      </c>
      <c r="D26" s="20"/>
      <c r="E26" s="25"/>
      <c r="F26" s="20"/>
      <c r="G26" s="55"/>
      <c r="H26" s="55"/>
      <c r="J26" s="5">
        <f t="shared" si="0"/>
        <v>0</v>
      </c>
    </row>
    <row r="27" spans="1:10" x14ac:dyDescent="0.4">
      <c r="A27" s="12">
        <v>1</v>
      </c>
      <c r="B27" s="17" t="s">
        <v>50</v>
      </c>
      <c r="C27" s="17" t="s">
        <v>51</v>
      </c>
      <c r="D27" s="18" t="s">
        <v>46</v>
      </c>
      <c r="E27" s="19" t="s">
        <v>47</v>
      </c>
      <c r="F27" s="20">
        <v>6.4</v>
      </c>
      <c r="G27" s="55">
        <v>6.024</v>
      </c>
      <c r="H27" s="55">
        <f t="shared" si="1"/>
        <v>38.553600000000003</v>
      </c>
      <c r="J27" s="5">
        <f t="shared" si="0"/>
        <v>6.024</v>
      </c>
    </row>
    <row r="28" spans="1:10" ht="34.799999999999997" x14ac:dyDescent="0.4">
      <c r="A28" s="12">
        <v>2</v>
      </c>
      <c r="B28" s="17" t="s">
        <v>106</v>
      </c>
      <c r="C28" s="17" t="s">
        <v>107</v>
      </c>
      <c r="D28" s="18" t="s">
        <v>46</v>
      </c>
      <c r="E28" s="19" t="s">
        <v>47</v>
      </c>
      <c r="F28" s="20">
        <v>12.8</v>
      </c>
      <c r="G28" s="55">
        <v>1.7669999999999999</v>
      </c>
      <c r="H28" s="55">
        <f t="shared" si="1"/>
        <v>22.617599999999999</v>
      </c>
      <c r="J28" s="5">
        <f t="shared" si="0"/>
        <v>1.7669999999999999</v>
      </c>
    </row>
    <row r="29" spans="1:10" ht="36.6" x14ac:dyDescent="0.4">
      <c r="A29" s="12">
        <v>3</v>
      </c>
      <c r="B29" s="30" t="s">
        <v>125</v>
      </c>
      <c r="C29" s="24" t="s">
        <v>126</v>
      </c>
      <c r="D29" s="18" t="s">
        <v>46</v>
      </c>
      <c r="E29" s="19" t="s">
        <v>47</v>
      </c>
      <c r="F29" s="20">
        <v>51.2</v>
      </c>
      <c r="G29" s="55">
        <v>1.34</v>
      </c>
      <c r="H29" s="55">
        <f t="shared" si="1"/>
        <v>68.608000000000004</v>
      </c>
      <c r="J29" s="5">
        <f t="shared" si="0"/>
        <v>1.34</v>
      </c>
    </row>
    <row r="30" spans="1:10" ht="34.799999999999997" x14ac:dyDescent="0.4">
      <c r="A30" s="14">
        <v>4</v>
      </c>
      <c r="B30" s="17" t="s">
        <v>58</v>
      </c>
      <c r="C30" s="31" t="s">
        <v>59</v>
      </c>
      <c r="D30" s="18" t="s">
        <v>12</v>
      </c>
      <c r="E30" s="19" t="s">
        <v>13</v>
      </c>
      <c r="F30" s="20">
        <v>320</v>
      </c>
      <c r="G30" s="55">
        <v>6.3220000000000001</v>
      </c>
      <c r="H30" s="55">
        <f t="shared" si="1"/>
        <v>2023.04</v>
      </c>
      <c r="J30" s="5">
        <f t="shared" si="0"/>
        <v>6.3220000000000001</v>
      </c>
    </row>
    <row r="31" spans="1:10" ht="34.799999999999997" x14ac:dyDescent="0.4">
      <c r="A31" s="14">
        <v>5</v>
      </c>
      <c r="B31" s="17" t="s">
        <v>60</v>
      </c>
      <c r="C31" s="31" t="s">
        <v>61</v>
      </c>
      <c r="D31" s="18" t="s">
        <v>12</v>
      </c>
      <c r="E31" s="19" t="s">
        <v>13</v>
      </c>
      <c r="F31" s="20">
        <v>320</v>
      </c>
      <c r="G31" s="55">
        <v>1.2809999999999999</v>
      </c>
      <c r="H31" s="55">
        <f t="shared" si="1"/>
        <v>409.91999999999996</v>
      </c>
      <c r="J31" s="5">
        <f t="shared" si="0"/>
        <v>1.2809999999999999</v>
      </c>
    </row>
    <row r="32" spans="1:10" ht="36.6" x14ac:dyDescent="0.4">
      <c r="A32" s="14">
        <v>6</v>
      </c>
      <c r="B32" s="17" t="s">
        <v>127</v>
      </c>
      <c r="C32" s="31" t="s">
        <v>62</v>
      </c>
      <c r="D32" s="18" t="s">
        <v>12</v>
      </c>
      <c r="E32" s="19" t="s">
        <v>13</v>
      </c>
      <c r="F32" s="20">
        <v>320</v>
      </c>
      <c r="G32" s="55">
        <v>0.31</v>
      </c>
      <c r="H32" s="55">
        <f t="shared" si="1"/>
        <v>99.2</v>
      </c>
      <c r="J32" s="5">
        <f t="shared" si="0"/>
        <v>0.31</v>
      </c>
    </row>
    <row r="33" spans="1:10" ht="33.6" x14ac:dyDescent="0.4">
      <c r="A33" s="32"/>
      <c r="B33" s="33" t="s">
        <v>67</v>
      </c>
      <c r="C33" s="33" t="s">
        <v>68</v>
      </c>
      <c r="D33" s="34"/>
      <c r="E33" s="34"/>
      <c r="F33" s="35"/>
      <c r="G33" s="55"/>
      <c r="H33" s="55"/>
      <c r="J33" s="5">
        <f t="shared" si="0"/>
        <v>0</v>
      </c>
    </row>
    <row r="34" spans="1:10" ht="17.399999999999999" x14ac:dyDescent="0.4">
      <c r="A34" s="14">
        <v>1</v>
      </c>
      <c r="B34" s="30" t="s">
        <v>69</v>
      </c>
      <c r="C34" s="30" t="s">
        <v>70</v>
      </c>
      <c r="D34" s="18" t="s">
        <v>46</v>
      </c>
      <c r="E34" s="19" t="s">
        <v>47</v>
      </c>
      <c r="F34" s="20">
        <v>22.33</v>
      </c>
      <c r="G34" s="55">
        <v>12.02</v>
      </c>
      <c r="H34" s="55">
        <f t="shared" si="1"/>
        <v>268.40659999999997</v>
      </c>
      <c r="J34" s="5">
        <f t="shared" si="0"/>
        <v>12.02</v>
      </c>
    </row>
    <row r="35" spans="1:10" ht="17.399999999999999" x14ac:dyDescent="0.4">
      <c r="A35" s="14">
        <v>2</v>
      </c>
      <c r="B35" s="30" t="s">
        <v>71</v>
      </c>
      <c r="C35" s="30" t="s">
        <v>72</v>
      </c>
      <c r="D35" s="18" t="s">
        <v>46</v>
      </c>
      <c r="E35" s="19" t="s">
        <v>47</v>
      </c>
      <c r="F35" s="20">
        <v>38.28</v>
      </c>
      <c r="G35" s="55">
        <v>128.57400000000001</v>
      </c>
      <c r="H35" s="55">
        <f t="shared" si="1"/>
        <v>4921.8127200000008</v>
      </c>
      <c r="J35" s="5">
        <f t="shared" si="0"/>
        <v>128.57400000000001</v>
      </c>
    </row>
    <row r="36" spans="1:10" ht="17.399999999999999" x14ac:dyDescent="0.4">
      <c r="A36" s="14">
        <v>3</v>
      </c>
      <c r="B36" s="30" t="s">
        <v>73</v>
      </c>
      <c r="C36" s="30" t="s">
        <v>74</v>
      </c>
      <c r="D36" s="18" t="s">
        <v>12</v>
      </c>
      <c r="E36" s="19" t="s">
        <v>13</v>
      </c>
      <c r="F36" s="20">
        <v>242.44</v>
      </c>
      <c r="G36" s="55">
        <v>1.375</v>
      </c>
      <c r="H36" s="55">
        <f t="shared" si="1"/>
        <v>333.35500000000002</v>
      </c>
      <c r="J36" s="5">
        <f t="shared" si="0"/>
        <v>1.375</v>
      </c>
    </row>
    <row r="37" spans="1:10" ht="17.399999999999999" x14ac:dyDescent="0.4">
      <c r="A37" s="32"/>
      <c r="B37" s="34" t="s">
        <v>75</v>
      </c>
      <c r="C37" s="34" t="s">
        <v>76</v>
      </c>
      <c r="D37" s="34"/>
      <c r="E37" s="34"/>
      <c r="F37" s="13"/>
      <c r="G37" s="55"/>
      <c r="H37" s="55"/>
      <c r="J37" s="5">
        <f t="shared" si="0"/>
        <v>0</v>
      </c>
    </row>
    <row r="38" spans="1:10" ht="17.399999999999999" x14ac:dyDescent="0.4">
      <c r="A38" s="48">
        <v>1</v>
      </c>
      <c r="B38" s="49" t="s">
        <v>77</v>
      </c>
      <c r="C38" s="49" t="s">
        <v>78</v>
      </c>
      <c r="D38" s="25" t="s">
        <v>79</v>
      </c>
      <c r="E38" s="74" t="s">
        <v>80</v>
      </c>
      <c r="F38" s="25">
        <v>934.8</v>
      </c>
      <c r="G38" s="55">
        <v>0.41599999999999998</v>
      </c>
      <c r="H38" s="55">
        <f t="shared" ref="H38" si="2">G38*F38</f>
        <v>388.87679999999995</v>
      </c>
      <c r="J38" s="5">
        <f t="shared" si="0"/>
        <v>0.41599999999999998</v>
      </c>
    </row>
    <row r="39" spans="1:10" ht="17.399999999999999" x14ac:dyDescent="0.4">
      <c r="A39" s="48">
        <v>2</v>
      </c>
      <c r="B39" s="49" t="s">
        <v>81</v>
      </c>
      <c r="C39" s="49" t="s">
        <v>82</v>
      </c>
      <c r="D39" s="25" t="s">
        <v>79</v>
      </c>
      <c r="E39" s="74" t="s">
        <v>80</v>
      </c>
      <c r="F39" s="25">
        <v>630.03</v>
      </c>
      <c r="G39" s="55">
        <v>0.5</v>
      </c>
      <c r="H39" s="55">
        <f t="shared" ref="H39" si="3">G39*F39</f>
        <v>315.01499999999999</v>
      </c>
      <c r="J39" s="5">
        <f t="shared" si="0"/>
        <v>0.5</v>
      </c>
    </row>
    <row r="40" spans="1:10" ht="17.399999999999999" x14ac:dyDescent="0.4">
      <c r="A40" s="48">
        <v>3</v>
      </c>
      <c r="B40" s="49" t="s">
        <v>83</v>
      </c>
      <c r="C40" s="49" t="s">
        <v>84</v>
      </c>
      <c r="D40" s="25" t="s">
        <v>79</v>
      </c>
      <c r="E40" s="74" t="s">
        <v>80</v>
      </c>
      <c r="F40" s="25">
        <v>1325.71</v>
      </c>
      <c r="G40" s="55">
        <v>0.41599999999999998</v>
      </c>
      <c r="H40" s="55">
        <f t="shared" ref="H40" si="4">G40*F40</f>
        <v>551.49536000000001</v>
      </c>
      <c r="J40" s="5">
        <f t="shared" si="0"/>
        <v>0.41599999999999998</v>
      </c>
    </row>
    <row r="41" spans="1:10" ht="17.399999999999999" x14ac:dyDescent="0.4">
      <c r="A41" s="48">
        <v>4</v>
      </c>
      <c r="B41" s="49" t="s">
        <v>85</v>
      </c>
      <c r="C41" s="49" t="s">
        <v>86</v>
      </c>
      <c r="D41" s="25" t="s">
        <v>79</v>
      </c>
      <c r="E41" s="74" t="s">
        <v>80</v>
      </c>
      <c r="F41" s="25">
        <v>1133.0899999999999</v>
      </c>
      <c r="G41" s="55">
        <v>0.41599999999999998</v>
      </c>
      <c r="H41" s="55">
        <f t="shared" ref="H41" si="5">G41*F41</f>
        <v>471.36543999999992</v>
      </c>
      <c r="J41" s="5">
        <f t="shared" si="0"/>
        <v>0.41599999999999998</v>
      </c>
    </row>
    <row r="42" spans="1:10" ht="17.399999999999999" x14ac:dyDescent="0.4">
      <c r="A42" s="32"/>
      <c r="B42" s="34" t="s">
        <v>87</v>
      </c>
      <c r="C42" s="34" t="s">
        <v>88</v>
      </c>
      <c r="D42" s="20"/>
      <c r="E42" s="25"/>
      <c r="F42" s="20"/>
      <c r="G42" s="55"/>
      <c r="H42" s="55"/>
      <c r="J42" s="5">
        <f t="shared" si="0"/>
        <v>0</v>
      </c>
    </row>
    <row r="43" spans="1:10" ht="17.399999999999999" x14ac:dyDescent="0.4">
      <c r="A43" s="48">
        <v>1</v>
      </c>
      <c r="B43" s="49" t="s">
        <v>89</v>
      </c>
      <c r="C43" s="49" t="s">
        <v>90</v>
      </c>
      <c r="D43" s="25" t="s">
        <v>79</v>
      </c>
      <c r="E43" s="74" t="s">
        <v>80</v>
      </c>
      <c r="F43" s="25">
        <v>4714.82</v>
      </c>
      <c r="G43" s="55">
        <v>0.996</v>
      </c>
      <c r="H43" s="55">
        <f t="shared" ref="H43" si="6">G43*F43</f>
        <v>4695.96072</v>
      </c>
      <c r="J43" s="5">
        <f t="shared" si="0"/>
        <v>0.996</v>
      </c>
    </row>
    <row r="44" spans="1:10" ht="17.399999999999999" x14ac:dyDescent="0.4">
      <c r="A44" s="48">
        <v>2</v>
      </c>
      <c r="B44" s="49" t="s">
        <v>91</v>
      </c>
      <c r="C44" s="49" t="s">
        <v>92</v>
      </c>
      <c r="D44" s="25" t="s">
        <v>79</v>
      </c>
      <c r="E44" s="74" t="s">
        <v>80</v>
      </c>
      <c r="F44" s="25">
        <v>3634.77</v>
      </c>
      <c r="G44" s="55">
        <v>0.996</v>
      </c>
      <c r="H44" s="55">
        <f t="shared" ref="H44" si="7">G44*F44</f>
        <v>3620.23092</v>
      </c>
      <c r="J44" s="5">
        <f t="shared" si="0"/>
        <v>0.996</v>
      </c>
    </row>
    <row r="45" spans="1:10" ht="17.399999999999999" x14ac:dyDescent="0.4">
      <c r="A45" s="48">
        <v>3</v>
      </c>
      <c r="B45" s="49" t="s">
        <v>93</v>
      </c>
      <c r="C45" s="49" t="s">
        <v>94</v>
      </c>
      <c r="D45" s="25" t="s">
        <v>79</v>
      </c>
      <c r="E45" s="74" t="s">
        <v>80</v>
      </c>
      <c r="F45" s="25">
        <v>1642.21</v>
      </c>
      <c r="G45" s="55">
        <v>0.996</v>
      </c>
      <c r="H45" s="55">
        <f t="shared" ref="H45" si="8">G45*F45</f>
        <v>1635.6411600000001</v>
      </c>
      <c r="J45" s="5">
        <f t="shared" si="0"/>
        <v>0.996</v>
      </c>
    </row>
    <row r="46" spans="1:10" ht="17.399999999999999" x14ac:dyDescent="0.4">
      <c r="A46" s="48">
        <v>4</v>
      </c>
      <c r="B46" s="49" t="s">
        <v>95</v>
      </c>
      <c r="C46" s="49" t="s">
        <v>96</v>
      </c>
      <c r="D46" s="25" t="s">
        <v>79</v>
      </c>
      <c r="E46" s="74" t="s">
        <v>80</v>
      </c>
      <c r="F46" s="25">
        <v>5969.81</v>
      </c>
      <c r="G46" s="55">
        <v>0.996</v>
      </c>
      <c r="H46" s="55">
        <f t="shared" ref="H46" si="9">G46*F46</f>
        <v>5945.9307600000002</v>
      </c>
      <c r="J46" s="5">
        <f t="shared" si="0"/>
        <v>0.996</v>
      </c>
    </row>
    <row r="47" spans="1:10" x14ac:dyDescent="0.4">
      <c r="A47" s="13"/>
      <c r="B47" s="36" t="s">
        <v>36</v>
      </c>
      <c r="C47" s="37" t="s">
        <v>37</v>
      </c>
      <c r="D47" s="38"/>
      <c r="E47" s="39"/>
      <c r="F47" s="20"/>
      <c r="G47" s="55"/>
      <c r="H47" s="55"/>
      <c r="J47" s="5">
        <f t="shared" si="0"/>
        <v>0</v>
      </c>
    </row>
    <row r="48" spans="1:10" ht="55.8" x14ac:dyDescent="0.4">
      <c r="A48" s="12">
        <v>1</v>
      </c>
      <c r="B48" s="24" t="s">
        <v>128</v>
      </c>
      <c r="C48" s="24" t="s">
        <v>129</v>
      </c>
      <c r="D48" s="20" t="s">
        <v>3</v>
      </c>
      <c r="E48" s="25" t="s">
        <v>2</v>
      </c>
      <c r="F48" s="20">
        <v>56</v>
      </c>
      <c r="G48" s="55">
        <v>10.664999999999999</v>
      </c>
      <c r="H48" s="55">
        <f t="shared" si="1"/>
        <v>597.24</v>
      </c>
      <c r="J48" s="5">
        <f t="shared" si="0"/>
        <v>10.664999999999999</v>
      </c>
    </row>
    <row r="49" spans="1:10" ht="52.2" x14ac:dyDescent="0.4">
      <c r="A49" s="12">
        <v>2</v>
      </c>
      <c r="B49" s="24" t="s">
        <v>38</v>
      </c>
      <c r="C49" s="24" t="s">
        <v>39</v>
      </c>
      <c r="D49" s="20" t="s">
        <v>121</v>
      </c>
      <c r="E49" s="25" t="s">
        <v>122</v>
      </c>
      <c r="F49" s="20">
        <v>27.05</v>
      </c>
      <c r="G49" s="55">
        <v>9.2289999999999992</v>
      </c>
      <c r="H49" s="55">
        <f t="shared" si="1"/>
        <v>249.64444999999998</v>
      </c>
      <c r="J49" s="5">
        <f t="shared" si="0"/>
        <v>9.2289999999999992</v>
      </c>
    </row>
    <row r="50" spans="1:10" ht="52.2" x14ac:dyDescent="0.4">
      <c r="A50" s="12">
        <v>3</v>
      </c>
      <c r="B50" s="24" t="s">
        <v>40</v>
      </c>
      <c r="C50" s="24" t="s">
        <v>41</v>
      </c>
      <c r="D50" s="20" t="s">
        <v>121</v>
      </c>
      <c r="E50" s="25" t="s">
        <v>122</v>
      </c>
      <c r="F50" s="20">
        <v>27.05</v>
      </c>
      <c r="G50" s="55">
        <v>9.9770000000000003</v>
      </c>
      <c r="H50" s="55">
        <f t="shared" si="1"/>
        <v>269.87785000000002</v>
      </c>
      <c r="J50" s="5">
        <f t="shared" si="0"/>
        <v>9.9770000000000003</v>
      </c>
    </row>
    <row r="51" spans="1:10" ht="34.799999999999997" x14ac:dyDescent="0.4">
      <c r="A51" s="12">
        <v>4</v>
      </c>
      <c r="B51" s="24" t="s">
        <v>42</v>
      </c>
      <c r="C51" s="24" t="s">
        <v>43</v>
      </c>
      <c r="D51" s="20" t="s">
        <v>121</v>
      </c>
      <c r="E51" s="25" t="s">
        <v>122</v>
      </c>
      <c r="F51" s="20">
        <v>54.1</v>
      </c>
      <c r="G51" s="55">
        <v>2.903</v>
      </c>
      <c r="H51" s="55">
        <f t="shared" si="1"/>
        <v>157.0523</v>
      </c>
      <c r="J51" s="5">
        <f t="shared" si="0"/>
        <v>2.903</v>
      </c>
    </row>
    <row r="52" spans="1:10" x14ac:dyDescent="0.4">
      <c r="A52" s="12">
        <v>5</v>
      </c>
      <c r="B52" s="24" t="s">
        <v>44</v>
      </c>
      <c r="C52" s="30" t="s">
        <v>45</v>
      </c>
      <c r="D52" s="20" t="s">
        <v>121</v>
      </c>
      <c r="E52" s="25" t="s">
        <v>122</v>
      </c>
      <c r="F52" s="20">
        <v>54.1</v>
      </c>
      <c r="G52" s="55">
        <v>1.4570000000000001</v>
      </c>
      <c r="H52" s="55">
        <f t="shared" si="1"/>
        <v>78.823700000000002</v>
      </c>
      <c r="J52" s="5">
        <f t="shared" si="0"/>
        <v>1.4570000000000001</v>
      </c>
    </row>
    <row r="53" spans="1:10" ht="36.6" x14ac:dyDescent="0.4">
      <c r="A53" s="12">
        <v>6</v>
      </c>
      <c r="B53" s="24" t="s">
        <v>130</v>
      </c>
      <c r="C53" s="24" t="s">
        <v>131</v>
      </c>
      <c r="D53" s="20" t="s">
        <v>3</v>
      </c>
      <c r="E53" s="25" t="s">
        <v>2</v>
      </c>
      <c r="F53" s="20">
        <v>72</v>
      </c>
      <c r="G53" s="55">
        <v>21.823</v>
      </c>
      <c r="H53" s="55">
        <f t="shared" si="1"/>
        <v>1571.2560000000001</v>
      </c>
      <c r="J53" s="5">
        <f t="shared" si="0"/>
        <v>21.823</v>
      </c>
    </row>
    <row r="54" spans="1:10" x14ac:dyDescent="0.4">
      <c r="A54" s="12">
        <v>7</v>
      </c>
      <c r="B54" s="24" t="s">
        <v>114</v>
      </c>
      <c r="C54" s="24" t="s">
        <v>113</v>
      </c>
      <c r="D54" s="20" t="s">
        <v>121</v>
      </c>
      <c r="E54" s="25" t="s">
        <v>122</v>
      </c>
      <c r="F54" s="20">
        <v>86.4</v>
      </c>
      <c r="G54" s="55">
        <v>1.375</v>
      </c>
      <c r="H54" s="55">
        <f t="shared" si="1"/>
        <v>118.80000000000001</v>
      </c>
      <c r="J54" s="5">
        <f t="shared" si="0"/>
        <v>1.375</v>
      </c>
    </row>
    <row r="55" spans="1:10" x14ac:dyDescent="0.4">
      <c r="A55" s="40"/>
      <c r="B55" s="41" t="s">
        <v>102</v>
      </c>
      <c r="C55" s="41" t="s">
        <v>101</v>
      </c>
      <c r="D55" s="42"/>
      <c r="E55" s="42"/>
      <c r="F55" s="18"/>
      <c r="G55" s="55"/>
      <c r="H55" s="55"/>
      <c r="J55" s="5">
        <f t="shared" si="0"/>
        <v>0</v>
      </c>
    </row>
    <row r="56" spans="1:10" ht="34.799999999999997" x14ac:dyDescent="0.4">
      <c r="A56" s="14">
        <v>1</v>
      </c>
      <c r="B56" s="30" t="s">
        <v>66</v>
      </c>
      <c r="C56" s="30" t="s">
        <v>65</v>
      </c>
      <c r="D56" s="18" t="s">
        <v>63</v>
      </c>
      <c r="E56" s="19" t="s">
        <v>64</v>
      </c>
      <c r="F56" s="18">
        <v>80</v>
      </c>
      <c r="G56" s="55">
        <v>32.042000000000002</v>
      </c>
      <c r="H56" s="55">
        <f t="shared" si="1"/>
        <v>2563.36</v>
      </c>
      <c r="J56" s="5">
        <f t="shared" si="0"/>
        <v>32.042000000000002</v>
      </c>
    </row>
    <row r="57" spans="1:10" x14ac:dyDescent="0.4">
      <c r="A57" s="12"/>
      <c r="B57" s="41" t="s">
        <v>34</v>
      </c>
      <c r="C57" s="41" t="s">
        <v>35</v>
      </c>
      <c r="D57" s="12"/>
      <c r="E57" s="41"/>
      <c r="F57" s="18"/>
      <c r="G57" s="55"/>
      <c r="H57" s="55"/>
      <c r="J57" s="5">
        <f t="shared" si="0"/>
        <v>0</v>
      </c>
    </row>
    <row r="58" spans="1:10" x14ac:dyDescent="0.4">
      <c r="A58" s="12">
        <v>1</v>
      </c>
      <c r="B58" s="24" t="s">
        <v>26</v>
      </c>
      <c r="C58" s="24" t="s">
        <v>27</v>
      </c>
      <c r="D58" s="25"/>
      <c r="E58" s="25"/>
      <c r="F58" s="18"/>
      <c r="G58" s="55"/>
      <c r="H58" s="55"/>
      <c r="J58" s="5">
        <f t="shared" si="0"/>
        <v>0</v>
      </c>
    </row>
    <row r="59" spans="1:10" x14ac:dyDescent="0.4">
      <c r="A59" s="12"/>
      <c r="B59" s="24" t="s">
        <v>98</v>
      </c>
      <c r="C59" s="24" t="s">
        <v>97</v>
      </c>
      <c r="D59" s="25" t="s">
        <v>8</v>
      </c>
      <c r="E59" s="25" t="s">
        <v>7</v>
      </c>
      <c r="F59" s="18">
        <v>2</v>
      </c>
      <c r="G59" s="55">
        <v>25.231999999999999</v>
      </c>
      <c r="H59" s="55">
        <f t="shared" si="1"/>
        <v>50.463999999999999</v>
      </c>
      <c r="J59" s="5">
        <f t="shared" si="0"/>
        <v>25.231999999999999</v>
      </c>
    </row>
    <row r="60" spans="1:10" x14ac:dyDescent="0.4">
      <c r="A60" s="12"/>
      <c r="B60" s="24" t="s">
        <v>28</v>
      </c>
      <c r="C60" s="24" t="s">
        <v>29</v>
      </c>
      <c r="D60" s="25" t="s">
        <v>8</v>
      </c>
      <c r="E60" s="25" t="s">
        <v>7</v>
      </c>
      <c r="F60" s="18">
        <v>1</v>
      </c>
      <c r="G60" s="55">
        <v>31.175999999999998</v>
      </c>
      <c r="H60" s="55">
        <f t="shared" si="1"/>
        <v>31.175999999999998</v>
      </c>
      <c r="J60" s="5">
        <f t="shared" si="0"/>
        <v>31.175999999999998</v>
      </c>
    </row>
    <row r="61" spans="1:10" x14ac:dyDescent="0.4">
      <c r="A61" s="12"/>
      <c r="B61" s="24" t="s">
        <v>99</v>
      </c>
      <c r="C61" s="24" t="s">
        <v>100</v>
      </c>
      <c r="D61" s="25" t="s">
        <v>8</v>
      </c>
      <c r="E61" s="25" t="s">
        <v>7</v>
      </c>
      <c r="F61" s="18">
        <v>2</v>
      </c>
      <c r="G61" s="55">
        <v>31.175999999999998</v>
      </c>
      <c r="H61" s="55">
        <f t="shared" si="1"/>
        <v>62.351999999999997</v>
      </c>
      <c r="J61" s="5">
        <f t="shared" si="0"/>
        <v>31.175999999999998</v>
      </c>
    </row>
    <row r="62" spans="1:10" x14ac:dyDescent="0.4">
      <c r="A62" s="12">
        <v>2</v>
      </c>
      <c r="B62" s="43" t="s">
        <v>30</v>
      </c>
      <c r="C62" s="43" t="s">
        <v>31</v>
      </c>
      <c r="D62" s="20" t="s">
        <v>117</v>
      </c>
      <c r="E62" s="25" t="s">
        <v>118</v>
      </c>
      <c r="F62" s="18">
        <v>0.315</v>
      </c>
      <c r="G62" s="55">
        <v>53.957999999999998</v>
      </c>
      <c r="H62" s="55">
        <f t="shared" si="1"/>
        <v>16.996769999999998</v>
      </c>
      <c r="J62" s="5">
        <f t="shared" si="0"/>
        <v>53.957999999999998</v>
      </c>
    </row>
    <row r="63" spans="1:10" x14ac:dyDescent="0.4">
      <c r="A63" s="12">
        <v>3</v>
      </c>
      <c r="B63" s="43" t="s">
        <v>32</v>
      </c>
      <c r="C63" s="43" t="s">
        <v>33</v>
      </c>
      <c r="D63" s="115" t="s">
        <v>3</v>
      </c>
      <c r="E63" s="115" t="s">
        <v>2</v>
      </c>
      <c r="F63" s="134" t="s">
        <v>255</v>
      </c>
      <c r="G63" s="55">
        <v>6.0309999999999997</v>
      </c>
      <c r="H63" s="55">
        <f t="shared" si="1"/>
        <v>68.753399999999999</v>
      </c>
      <c r="J63" s="5">
        <f t="shared" si="0"/>
        <v>6.0309999999999997</v>
      </c>
    </row>
    <row r="64" spans="1:10" x14ac:dyDescent="0.4">
      <c r="A64" s="14"/>
      <c r="B64" s="41" t="s">
        <v>139</v>
      </c>
      <c r="C64" s="41" t="s">
        <v>138</v>
      </c>
      <c r="D64" s="18"/>
      <c r="E64" s="19"/>
      <c r="F64" s="18"/>
      <c r="G64" s="55"/>
      <c r="H64" s="55"/>
      <c r="J64" s="5">
        <f t="shared" si="0"/>
        <v>0</v>
      </c>
    </row>
    <row r="65" spans="1:10" x14ac:dyDescent="0.4">
      <c r="A65" s="62">
        <v>1</v>
      </c>
      <c r="B65" s="17" t="s">
        <v>50</v>
      </c>
      <c r="C65" s="17" t="s">
        <v>51</v>
      </c>
      <c r="D65" s="25" t="s">
        <v>117</v>
      </c>
      <c r="E65" s="25" t="s">
        <v>118</v>
      </c>
      <c r="F65" s="18">
        <v>4</v>
      </c>
      <c r="G65" s="55">
        <v>6.024</v>
      </c>
      <c r="H65" s="55">
        <f t="shared" ref="H65:H121" si="10">G65*F65</f>
        <v>24.096</v>
      </c>
      <c r="J65" s="5">
        <f t="shared" si="0"/>
        <v>6.024</v>
      </c>
    </row>
    <row r="66" spans="1:10" ht="54" x14ac:dyDescent="0.4">
      <c r="A66" s="62">
        <v>2</v>
      </c>
      <c r="B66" s="63" t="s">
        <v>140</v>
      </c>
      <c r="C66" s="63" t="s">
        <v>141</v>
      </c>
      <c r="D66" s="25" t="s">
        <v>117</v>
      </c>
      <c r="E66" s="25" t="s">
        <v>118</v>
      </c>
      <c r="F66" s="18">
        <v>0.5</v>
      </c>
      <c r="G66" s="55">
        <v>2.262</v>
      </c>
      <c r="H66" s="55">
        <f t="shared" si="10"/>
        <v>1.131</v>
      </c>
      <c r="J66" s="5">
        <f t="shared" si="0"/>
        <v>2.262</v>
      </c>
    </row>
    <row r="67" spans="1:10" ht="54" x14ac:dyDescent="0.4">
      <c r="A67" s="62">
        <v>3</v>
      </c>
      <c r="B67" s="64" t="s">
        <v>142</v>
      </c>
      <c r="C67" s="64" t="s">
        <v>143</v>
      </c>
      <c r="D67" s="65" t="s">
        <v>117</v>
      </c>
      <c r="E67" s="20" t="s">
        <v>118</v>
      </c>
      <c r="F67" s="18">
        <v>1.5</v>
      </c>
      <c r="G67" s="55">
        <v>2.262</v>
      </c>
      <c r="H67" s="55">
        <f t="shared" si="10"/>
        <v>3.3929999999999998</v>
      </c>
      <c r="J67" s="5">
        <f t="shared" si="0"/>
        <v>2.262</v>
      </c>
    </row>
    <row r="68" spans="1:10" ht="54" x14ac:dyDescent="0.4">
      <c r="A68" s="62">
        <v>4</v>
      </c>
      <c r="B68" s="63" t="s">
        <v>144</v>
      </c>
      <c r="C68" s="63" t="s">
        <v>145</v>
      </c>
      <c r="D68" s="66" t="s">
        <v>117</v>
      </c>
      <c r="E68" s="20" t="s">
        <v>118</v>
      </c>
      <c r="F68" s="18">
        <v>6</v>
      </c>
      <c r="G68" s="55">
        <v>1.0029999999999999</v>
      </c>
      <c r="H68" s="55">
        <f t="shared" si="10"/>
        <v>6.0179999999999989</v>
      </c>
      <c r="J68" s="5">
        <f t="shared" si="0"/>
        <v>1.0029999999999999</v>
      </c>
    </row>
    <row r="69" spans="1:10" ht="34.799999999999997" x14ac:dyDescent="0.4">
      <c r="A69" s="20">
        <v>5</v>
      </c>
      <c r="B69" s="63" t="s">
        <v>146</v>
      </c>
      <c r="C69" s="24" t="s">
        <v>147</v>
      </c>
      <c r="D69" s="67" t="s">
        <v>148</v>
      </c>
      <c r="E69" s="20" t="s">
        <v>118</v>
      </c>
      <c r="F69" s="18">
        <v>0.54</v>
      </c>
      <c r="G69" s="55">
        <v>11.273999999999999</v>
      </c>
      <c r="H69" s="55">
        <f t="shared" si="10"/>
        <v>6.0879599999999998</v>
      </c>
      <c r="J69" s="5">
        <f t="shared" si="0"/>
        <v>11.273999999999999</v>
      </c>
    </row>
    <row r="70" spans="1:10" ht="34.799999999999997" x14ac:dyDescent="0.4">
      <c r="A70" s="68">
        <v>6</v>
      </c>
      <c r="B70" s="24" t="s">
        <v>149</v>
      </c>
      <c r="C70" s="24" t="s">
        <v>150</v>
      </c>
      <c r="D70" s="67" t="s">
        <v>148</v>
      </c>
      <c r="E70" s="20" t="s">
        <v>118</v>
      </c>
      <c r="F70" s="18">
        <v>0.91</v>
      </c>
      <c r="G70" s="55">
        <v>90.322000000000003</v>
      </c>
      <c r="H70" s="55">
        <f t="shared" si="10"/>
        <v>82.193020000000004</v>
      </c>
      <c r="J70" s="5">
        <f t="shared" si="0"/>
        <v>90.322000000000003</v>
      </c>
    </row>
    <row r="71" spans="1:10" ht="34.799999999999997" x14ac:dyDescent="0.4">
      <c r="A71" s="125">
        <v>7</v>
      </c>
      <c r="B71" s="70" t="s">
        <v>151</v>
      </c>
      <c r="C71" s="24" t="s">
        <v>152</v>
      </c>
      <c r="D71" s="67"/>
      <c r="E71" s="65"/>
      <c r="F71" s="18"/>
      <c r="G71" s="55"/>
      <c r="H71" s="55"/>
      <c r="J71" s="5">
        <f t="shared" si="0"/>
        <v>0</v>
      </c>
    </row>
    <row r="72" spans="1:10" x14ac:dyDescent="0.4">
      <c r="A72" s="126"/>
      <c r="B72" s="24" t="s">
        <v>153</v>
      </c>
      <c r="C72" s="24" t="s">
        <v>154</v>
      </c>
      <c r="D72" s="67" t="s">
        <v>148</v>
      </c>
      <c r="E72" s="20" t="s">
        <v>118</v>
      </c>
      <c r="F72" s="18">
        <v>0.14000000000000001</v>
      </c>
      <c r="G72" s="55">
        <v>120.379</v>
      </c>
      <c r="H72" s="55">
        <f t="shared" si="10"/>
        <v>16.853060000000003</v>
      </c>
      <c r="J72" s="5">
        <f t="shared" ref="J72:J135" si="11">ROUND(G72,3)</f>
        <v>120.379</v>
      </c>
    </row>
    <row r="73" spans="1:10" x14ac:dyDescent="0.4">
      <c r="A73" s="127"/>
      <c r="B73" s="24" t="s">
        <v>155</v>
      </c>
      <c r="C73" s="24" t="s">
        <v>156</v>
      </c>
      <c r="D73" s="67" t="s">
        <v>148</v>
      </c>
      <c r="E73" s="20" t="s">
        <v>118</v>
      </c>
      <c r="F73" s="18">
        <v>0.17</v>
      </c>
      <c r="G73" s="55">
        <v>120.379</v>
      </c>
      <c r="H73" s="55">
        <f t="shared" si="10"/>
        <v>20.464430000000004</v>
      </c>
      <c r="J73" s="5">
        <f t="shared" si="11"/>
        <v>120.379</v>
      </c>
    </row>
    <row r="74" spans="1:10" ht="34.799999999999997" x14ac:dyDescent="0.4">
      <c r="A74" s="68">
        <v>8</v>
      </c>
      <c r="B74" s="70" t="s">
        <v>157</v>
      </c>
      <c r="C74" s="24" t="s">
        <v>158</v>
      </c>
      <c r="D74" s="67" t="s">
        <v>148</v>
      </c>
      <c r="E74" s="20" t="s">
        <v>118</v>
      </c>
      <c r="F74" s="18">
        <v>0.04</v>
      </c>
      <c r="G74" s="55">
        <v>12.817</v>
      </c>
      <c r="H74" s="55">
        <f t="shared" si="10"/>
        <v>0.51268000000000002</v>
      </c>
      <c r="J74" s="5">
        <f t="shared" si="11"/>
        <v>12.817</v>
      </c>
    </row>
    <row r="75" spans="1:10" ht="34.799999999999997" x14ac:dyDescent="0.4">
      <c r="A75" s="69">
        <v>9</v>
      </c>
      <c r="B75" s="71" t="s">
        <v>159</v>
      </c>
      <c r="C75" s="135" t="s">
        <v>256</v>
      </c>
      <c r="D75" s="65" t="s">
        <v>79</v>
      </c>
      <c r="E75" s="74" t="s">
        <v>80</v>
      </c>
      <c r="F75" s="18">
        <v>2.84</v>
      </c>
      <c r="G75" s="55">
        <v>0.94699999999999995</v>
      </c>
      <c r="H75" s="55">
        <f t="shared" ref="H75" si="12">G75*F75</f>
        <v>2.6894799999999996</v>
      </c>
      <c r="J75" s="5">
        <f t="shared" si="11"/>
        <v>0.94699999999999995</v>
      </c>
    </row>
    <row r="76" spans="1:10" ht="34.799999999999997" x14ac:dyDescent="0.4">
      <c r="A76" s="69">
        <v>10</v>
      </c>
      <c r="B76" s="72" t="s">
        <v>161</v>
      </c>
      <c r="C76" s="73" t="s">
        <v>162</v>
      </c>
      <c r="D76" s="20" t="s">
        <v>3</v>
      </c>
      <c r="E76" s="20" t="s">
        <v>2</v>
      </c>
      <c r="F76" s="18">
        <v>8.6999999999999993</v>
      </c>
      <c r="G76" s="55">
        <v>53.228999999999999</v>
      </c>
      <c r="H76" s="55">
        <f t="shared" si="10"/>
        <v>463.09229999999997</v>
      </c>
      <c r="J76" s="5">
        <f t="shared" si="11"/>
        <v>53.228999999999999</v>
      </c>
    </row>
    <row r="77" spans="1:10" ht="17.399999999999999" x14ac:dyDescent="0.4">
      <c r="A77" s="128">
        <v>11</v>
      </c>
      <c r="B77" s="75" t="s">
        <v>163</v>
      </c>
      <c r="C77" s="24" t="s">
        <v>164</v>
      </c>
      <c r="D77" s="76"/>
      <c r="E77" s="24"/>
      <c r="F77" s="18"/>
      <c r="G77" s="55"/>
      <c r="H77" s="55"/>
      <c r="J77" s="5">
        <f t="shared" si="11"/>
        <v>0</v>
      </c>
    </row>
    <row r="78" spans="1:10" ht="17.399999999999999" x14ac:dyDescent="0.4">
      <c r="A78" s="128"/>
      <c r="B78" s="43" t="s">
        <v>165</v>
      </c>
      <c r="C78" s="43" t="s">
        <v>166</v>
      </c>
      <c r="D78" s="20" t="s">
        <v>3</v>
      </c>
      <c r="E78" s="76" t="s">
        <v>2</v>
      </c>
      <c r="F78" s="18">
        <v>8.1999999999999993</v>
      </c>
      <c r="G78" s="55">
        <v>2.14</v>
      </c>
      <c r="H78" s="55">
        <f t="shared" si="10"/>
        <v>17.547999999999998</v>
      </c>
      <c r="J78" s="5">
        <f t="shared" si="11"/>
        <v>2.14</v>
      </c>
    </row>
    <row r="79" spans="1:10" x14ac:dyDescent="0.4">
      <c r="A79" s="128"/>
      <c r="B79" s="24" t="s">
        <v>167</v>
      </c>
      <c r="C79" s="24" t="s">
        <v>168</v>
      </c>
      <c r="D79" s="67" t="s">
        <v>169</v>
      </c>
      <c r="E79" s="20" t="s">
        <v>122</v>
      </c>
      <c r="F79" s="18">
        <v>2.17</v>
      </c>
      <c r="G79" s="55">
        <v>1.375</v>
      </c>
      <c r="H79" s="55">
        <f t="shared" si="10"/>
        <v>2.9837499999999997</v>
      </c>
      <c r="J79" s="5">
        <f t="shared" si="11"/>
        <v>1.375</v>
      </c>
    </row>
    <row r="80" spans="1:10" ht="17.399999999999999" x14ac:dyDescent="0.4">
      <c r="A80" s="128">
        <v>12</v>
      </c>
      <c r="B80" s="63" t="s">
        <v>170</v>
      </c>
      <c r="C80" s="77" t="s">
        <v>171</v>
      </c>
      <c r="D80" s="76"/>
      <c r="E80" s="65"/>
      <c r="F80" s="18"/>
      <c r="G80" s="55"/>
      <c r="H80" s="55"/>
      <c r="J80" s="5">
        <f t="shared" si="11"/>
        <v>0</v>
      </c>
    </row>
    <row r="81" spans="1:10" x14ac:dyDescent="0.4">
      <c r="A81" s="128"/>
      <c r="B81" s="77" t="s">
        <v>172</v>
      </c>
      <c r="C81" s="77" t="s">
        <v>173</v>
      </c>
      <c r="D81" s="67" t="s">
        <v>148</v>
      </c>
      <c r="E81" s="20" t="s">
        <v>118</v>
      </c>
      <c r="F81" s="18">
        <v>5</v>
      </c>
      <c r="G81" s="55">
        <v>1.0129999999999999</v>
      </c>
      <c r="H81" s="55">
        <f t="shared" si="10"/>
        <v>5.0649999999999995</v>
      </c>
      <c r="J81" s="5">
        <f t="shared" si="11"/>
        <v>1.0129999999999999</v>
      </c>
    </row>
    <row r="82" spans="1:10" x14ac:dyDescent="0.4">
      <c r="A82" s="128"/>
      <c r="B82" s="63" t="s">
        <v>174</v>
      </c>
      <c r="C82" s="63" t="s">
        <v>175</v>
      </c>
      <c r="D82" s="67" t="s">
        <v>148</v>
      </c>
      <c r="E82" s="20" t="s">
        <v>118</v>
      </c>
      <c r="F82" s="18">
        <v>1</v>
      </c>
      <c r="G82" s="55">
        <v>2.5819999999999999</v>
      </c>
      <c r="H82" s="55">
        <f t="shared" si="10"/>
        <v>2.5819999999999999</v>
      </c>
      <c r="J82" s="5">
        <f t="shared" si="11"/>
        <v>2.5819999999999999</v>
      </c>
    </row>
    <row r="83" spans="1:10" x14ac:dyDescent="0.4">
      <c r="A83" s="14"/>
      <c r="B83" s="41" t="s">
        <v>177</v>
      </c>
      <c r="C83" s="41" t="s">
        <v>176</v>
      </c>
      <c r="D83" s="18"/>
      <c r="E83" s="19"/>
      <c r="F83" s="18"/>
      <c r="G83" s="55"/>
      <c r="H83" s="55"/>
      <c r="J83" s="5">
        <f t="shared" si="11"/>
        <v>0</v>
      </c>
    </row>
    <row r="84" spans="1:10" x14ac:dyDescent="0.4">
      <c r="A84" s="62">
        <v>1</v>
      </c>
      <c r="B84" s="17" t="s">
        <v>50</v>
      </c>
      <c r="C84" s="17" t="s">
        <v>51</v>
      </c>
      <c r="D84" s="25" t="s">
        <v>178</v>
      </c>
      <c r="E84" s="25" t="s">
        <v>118</v>
      </c>
      <c r="F84" s="18">
        <v>45.5</v>
      </c>
      <c r="G84" s="55">
        <v>6.024</v>
      </c>
      <c r="H84" s="55">
        <f t="shared" si="10"/>
        <v>274.09199999999998</v>
      </c>
      <c r="J84" s="5">
        <f t="shared" si="11"/>
        <v>6.024</v>
      </c>
    </row>
    <row r="85" spans="1:10" ht="54" x14ac:dyDescent="0.4">
      <c r="A85" s="62">
        <v>2</v>
      </c>
      <c r="B85" s="63" t="s">
        <v>140</v>
      </c>
      <c r="C85" s="63" t="s">
        <v>141</v>
      </c>
      <c r="D85" s="25" t="s">
        <v>178</v>
      </c>
      <c r="E85" s="25" t="s">
        <v>118</v>
      </c>
      <c r="F85" s="18">
        <v>23</v>
      </c>
      <c r="G85" s="55">
        <v>2.262</v>
      </c>
      <c r="H85" s="55">
        <f t="shared" si="10"/>
        <v>52.026000000000003</v>
      </c>
      <c r="J85" s="5">
        <f t="shared" si="11"/>
        <v>2.262</v>
      </c>
    </row>
    <row r="86" spans="1:10" ht="54" x14ac:dyDescent="0.4">
      <c r="A86" s="62">
        <v>3</v>
      </c>
      <c r="B86" s="64" t="s">
        <v>142</v>
      </c>
      <c r="C86" s="64" t="s">
        <v>143</v>
      </c>
      <c r="D86" s="78" t="s">
        <v>178</v>
      </c>
      <c r="E86" s="20" t="s">
        <v>118</v>
      </c>
      <c r="F86" s="18">
        <v>58</v>
      </c>
      <c r="G86" s="55">
        <v>2.262</v>
      </c>
      <c r="H86" s="55">
        <f t="shared" si="10"/>
        <v>131.196</v>
      </c>
      <c r="J86" s="5">
        <f t="shared" si="11"/>
        <v>2.262</v>
      </c>
    </row>
    <row r="87" spans="1:10" ht="54" x14ac:dyDescent="0.4">
      <c r="A87" s="62">
        <v>4</v>
      </c>
      <c r="B87" s="63" t="s">
        <v>144</v>
      </c>
      <c r="C87" s="63" t="s">
        <v>145</v>
      </c>
      <c r="D87" s="65" t="s">
        <v>117</v>
      </c>
      <c r="E87" s="20" t="s">
        <v>118</v>
      </c>
      <c r="F87" s="18">
        <v>10</v>
      </c>
      <c r="G87" s="55">
        <v>1.0029999999999999</v>
      </c>
      <c r="H87" s="55">
        <f t="shared" si="10"/>
        <v>10.029999999999999</v>
      </c>
      <c r="J87" s="5">
        <f t="shared" si="11"/>
        <v>1.0029999999999999</v>
      </c>
    </row>
    <row r="88" spans="1:10" ht="34.799999999999997" x14ac:dyDescent="0.4">
      <c r="A88" s="62">
        <v>5</v>
      </c>
      <c r="B88" s="63" t="s">
        <v>146</v>
      </c>
      <c r="C88" s="24" t="s">
        <v>147</v>
      </c>
      <c r="D88" s="79" t="s">
        <v>117</v>
      </c>
      <c r="E88" s="20" t="s">
        <v>118</v>
      </c>
      <c r="F88" s="18">
        <v>15.96</v>
      </c>
      <c r="G88" s="55">
        <v>11.273999999999999</v>
      </c>
      <c r="H88" s="55">
        <f t="shared" si="10"/>
        <v>179.93304000000001</v>
      </c>
      <c r="J88" s="5">
        <f t="shared" si="11"/>
        <v>11.273999999999999</v>
      </c>
    </row>
    <row r="89" spans="1:10" ht="34.799999999999997" x14ac:dyDescent="0.4">
      <c r="A89" s="62">
        <v>6</v>
      </c>
      <c r="B89" s="80" t="s">
        <v>179</v>
      </c>
      <c r="C89" s="81" t="s">
        <v>180</v>
      </c>
      <c r="D89" s="82" t="s">
        <v>117</v>
      </c>
      <c r="E89" s="20" t="s">
        <v>118</v>
      </c>
      <c r="F89" s="18">
        <v>0.4</v>
      </c>
      <c r="G89" s="55">
        <v>72.403999999999996</v>
      </c>
      <c r="H89" s="55">
        <f t="shared" si="10"/>
        <v>28.961600000000001</v>
      </c>
      <c r="J89" s="5">
        <f t="shared" si="11"/>
        <v>72.403999999999996</v>
      </c>
    </row>
    <row r="90" spans="1:10" ht="34.799999999999997" x14ac:dyDescent="0.4">
      <c r="A90" s="62">
        <v>7</v>
      </c>
      <c r="B90" s="80" t="s">
        <v>181</v>
      </c>
      <c r="C90" s="81" t="s">
        <v>182</v>
      </c>
      <c r="D90" s="82" t="s">
        <v>117</v>
      </c>
      <c r="E90" s="20" t="s">
        <v>118</v>
      </c>
      <c r="F90" s="18">
        <v>0.4</v>
      </c>
      <c r="G90" s="55">
        <v>72.403999999999996</v>
      </c>
      <c r="H90" s="55">
        <f t="shared" si="10"/>
        <v>28.961600000000001</v>
      </c>
      <c r="J90" s="5">
        <f t="shared" si="11"/>
        <v>72.403999999999996</v>
      </c>
    </row>
    <row r="91" spans="1:10" ht="34.799999999999997" x14ac:dyDescent="0.4">
      <c r="A91" s="125">
        <v>8</v>
      </c>
      <c r="B91" s="80" t="s">
        <v>183</v>
      </c>
      <c r="C91" s="24" t="s">
        <v>184</v>
      </c>
      <c r="D91" s="83"/>
      <c r="E91" s="83"/>
      <c r="F91" s="18"/>
      <c r="G91" s="55"/>
      <c r="H91" s="55"/>
      <c r="J91" s="5">
        <f t="shared" si="11"/>
        <v>0</v>
      </c>
    </row>
    <row r="92" spans="1:10" ht="52.2" x14ac:dyDescent="0.4">
      <c r="A92" s="126"/>
      <c r="B92" s="84" t="s">
        <v>185</v>
      </c>
      <c r="C92" s="24" t="s">
        <v>154</v>
      </c>
      <c r="D92" s="83" t="s">
        <v>117</v>
      </c>
      <c r="E92" s="20" t="s">
        <v>118</v>
      </c>
      <c r="F92" s="18">
        <v>8.2200000000000006</v>
      </c>
      <c r="G92" s="55">
        <v>70.328999999999994</v>
      </c>
      <c r="H92" s="55">
        <f t="shared" si="10"/>
        <v>578.10437999999999</v>
      </c>
      <c r="J92" s="5">
        <f t="shared" si="11"/>
        <v>70.328999999999994</v>
      </c>
    </row>
    <row r="93" spans="1:10" x14ac:dyDescent="0.4">
      <c r="A93" s="127"/>
      <c r="B93" s="84" t="s">
        <v>155</v>
      </c>
      <c r="C93" s="24" t="s">
        <v>156</v>
      </c>
      <c r="D93" s="20" t="s">
        <v>117</v>
      </c>
      <c r="E93" s="20" t="s">
        <v>118</v>
      </c>
      <c r="F93" s="18">
        <v>12.83</v>
      </c>
      <c r="G93" s="55">
        <v>72.403999999999996</v>
      </c>
      <c r="H93" s="55">
        <f t="shared" si="10"/>
        <v>928.94331999999997</v>
      </c>
      <c r="J93" s="5">
        <f t="shared" si="11"/>
        <v>72.403999999999996</v>
      </c>
    </row>
    <row r="94" spans="1:10" ht="34.799999999999997" x14ac:dyDescent="0.4">
      <c r="A94" s="20">
        <v>9</v>
      </c>
      <c r="B94" s="24" t="s">
        <v>186</v>
      </c>
      <c r="C94" s="24" t="s">
        <v>187</v>
      </c>
      <c r="D94" s="82" t="s">
        <v>117</v>
      </c>
      <c r="E94" s="20" t="s">
        <v>118</v>
      </c>
      <c r="F94" s="18">
        <v>34.006</v>
      </c>
      <c r="G94" s="55">
        <v>89.768000000000001</v>
      </c>
      <c r="H94" s="55">
        <f t="shared" si="10"/>
        <v>3052.6506079999999</v>
      </c>
      <c r="J94" s="5">
        <f t="shared" si="11"/>
        <v>89.768000000000001</v>
      </c>
    </row>
    <row r="95" spans="1:10" ht="34.799999999999997" x14ac:dyDescent="0.4">
      <c r="A95" s="85">
        <v>10</v>
      </c>
      <c r="B95" s="63" t="s">
        <v>188</v>
      </c>
      <c r="C95" s="24" t="s">
        <v>189</v>
      </c>
      <c r="D95" s="82" t="s">
        <v>117</v>
      </c>
      <c r="E95" s="20" t="s">
        <v>118</v>
      </c>
      <c r="F95" s="18">
        <v>15.2</v>
      </c>
      <c r="G95" s="55">
        <v>89.768000000000001</v>
      </c>
      <c r="H95" s="55">
        <f t="shared" si="10"/>
        <v>1364.4736</v>
      </c>
      <c r="J95" s="5">
        <f t="shared" si="11"/>
        <v>89.768000000000001</v>
      </c>
    </row>
    <row r="96" spans="1:10" ht="73.2" x14ac:dyDescent="0.4">
      <c r="A96" s="69">
        <v>11</v>
      </c>
      <c r="B96" s="111" t="s">
        <v>257</v>
      </c>
      <c r="C96" s="89" t="s">
        <v>258</v>
      </c>
      <c r="D96" s="20" t="s">
        <v>8</v>
      </c>
      <c r="E96" s="20" t="s">
        <v>160</v>
      </c>
      <c r="F96" s="18">
        <v>16</v>
      </c>
      <c r="G96" s="55">
        <v>893.98299999999995</v>
      </c>
      <c r="H96" s="55">
        <f t="shared" si="10"/>
        <v>14303.727999999999</v>
      </c>
      <c r="J96" s="5">
        <f t="shared" si="11"/>
        <v>893.98299999999995</v>
      </c>
    </row>
    <row r="97" spans="1:10" x14ac:dyDescent="0.4">
      <c r="A97" s="20">
        <v>12</v>
      </c>
      <c r="B97" s="86" t="s">
        <v>190</v>
      </c>
      <c r="C97" s="24" t="s">
        <v>164</v>
      </c>
      <c r="D97" s="82" t="s">
        <v>121</v>
      </c>
      <c r="E97" s="20" t="s">
        <v>122</v>
      </c>
      <c r="F97" s="18">
        <v>248.21</v>
      </c>
      <c r="G97" s="55">
        <v>1.375</v>
      </c>
      <c r="H97" s="55">
        <f t="shared" si="10"/>
        <v>341.28874999999999</v>
      </c>
      <c r="J97" s="5">
        <f t="shared" si="11"/>
        <v>1.375</v>
      </c>
    </row>
    <row r="98" spans="1:10" x14ac:dyDescent="0.4">
      <c r="A98" s="20">
        <v>13</v>
      </c>
      <c r="B98" s="63" t="s">
        <v>191</v>
      </c>
      <c r="C98" s="63" t="s">
        <v>192</v>
      </c>
      <c r="D98" s="82" t="s">
        <v>121</v>
      </c>
      <c r="E98" s="20" t="s">
        <v>122</v>
      </c>
      <c r="F98" s="18">
        <v>39.095999999999997</v>
      </c>
      <c r="G98" s="55">
        <v>6.9160000000000004</v>
      </c>
      <c r="H98" s="55">
        <f t="shared" si="10"/>
        <v>270.38793599999997</v>
      </c>
      <c r="J98" s="5">
        <f t="shared" si="11"/>
        <v>6.9160000000000004</v>
      </c>
    </row>
    <row r="99" spans="1:10" ht="17.399999999999999" x14ac:dyDescent="0.4">
      <c r="A99" s="128">
        <v>14</v>
      </c>
      <c r="B99" s="24" t="s">
        <v>193</v>
      </c>
      <c r="C99" s="63" t="s">
        <v>194</v>
      </c>
      <c r="D99" s="87"/>
      <c r="E99" s="87"/>
      <c r="F99" s="18"/>
      <c r="G99" s="55"/>
      <c r="H99" s="55"/>
      <c r="J99" s="5">
        <f t="shared" si="11"/>
        <v>0</v>
      </c>
    </row>
    <row r="100" spans="1:10" x14ac:dyDescent="0.4">
      <c r="A100" s="128"/>
      <c r="B100" s="77" t="s">
        <v>172</v>
      </c>
      <c r="C100" s="77" t="s">
        <v>173</v>
      </c>
      <c r="D100" s="20" t="s">
        <v>117</v>
      </c>
      <c r="E100" s="20" t="s">
        <v>118</v>
      </c>
      <c r="F100" s="18">
        <v>9</v>
      </c>
      <c r="G100" s="55">
        <v>1.0129999999999999</v>
      </c>
      <c r="H100" s="55">
        <f t="shared" si="10"/>
        <v>9.1169999999999991</v>
      </c>
      <c r="J100" s="5">
        <f t="shared" si="11"/>
        <v>1.0129999999999999</v>
      </c>
    </row>
    <row r="101" spans="1:10" x14ac:dyDescent="0.4">
      <c r="A101" s="128"/>
      <c r="B101" s="63" t="s">
        <v>174</v>
      </c>
      <c r="C101" s="63" t="s">
        <v>175</v>
      </c>
      <c r="D101" s="20" t="s">
        <v>117</v>
      </c>
      <c r="E101" s="20" t="s">
        <v>118</v>
      </c>
      <c r="F101" s="18">
        <v>1</v>
      </c>
      <c r="G101" s="55">
        <v>2.5819999999999999</v>
      </c>
      <c r="H101" s="55">
        <f t="shared" si="10"/>
        <v>2.5819999999999999</v>
      </c>
      <c r="J101" s="5">
        <f t="shared" si="11"/>
        <v>2.5819999999999999</v>
      </c>
    </row>
    <row r="102" spans="1:10" ht="38.4" x14ac:dyDescent="0.4">
      <c r="A102" s="14"/>
      <c r="B102" s="41" t="s">
        <v>196</v>
      </c>
      <c r="C102" s="41" t="s">
        <v>195</v>
      </c>
      <c r="D102" s="18"/>
      <c r="E102" s="19"/>
      <c r="F102" s="18"/>
      <c r="G102" s="55"/>
      <c r="H102" s="55"/>
      <c r="J102" s="5">
        <f t="shared" si="11"/>
        <v>0</v>
      </c>
    </row>
    <row r="103" spans="1:10" x14ac:dyDescent="0.4">
      <c r="A103" s="88">
        <v>1</v>
      </c>
      <c r="B103" s="105" t="s">
        <v>197</v>
      </c>
      <c r="C103" s="89" t="s">
        <v>198</v>
      </c>
      <c r="D103" s="90" t="s">
        <v>199</v>
      </c>
      <c r="E103" s="55" t="s">
        <v>47</v>
      </c>
      <c r="F103" s="18">
        <v>111.5</v>
      </c>
      <c r="G103" s="55">
        <v>6.024</v>
      </c>
      <c r="H103" s="55">
        <f t="shared" si="10"/>
        <v>671.67600000000004</v>
      </c>
      <c r="J103" s="5">
        <f t="shared" si="11"/>
        <v>6.024</v>
      </c>
    </row>
    <row r="104" spans="1:10" ht="36.6" x14ac:dyDescent="0.4">
      <c r="A104" s="90">
        <v>2</v>
      </c>
      <c r="B104" s="91" t="s">
        <v>200</v>
      </c>
      <c r="C104" s="92" t="s">
        <v>201</v>
      </c>
      <c r="D104" s="90" t="s">
        <v>199</v>
      </c>
      <c r="E104" s="55" t="s">
        <v>47</v>
      </c>
      <c r="F104" s="18">
        <v>223</v>
      </c>
      <c r="G104" s="55">
        <v>2.262</v>
      </c>
      <c r="H104" s="55">
        <f t="shared" si="10"/>
        <v>504.42599999999999</v>
      </c>
      <c r="J104" s="5">
        <f t="shared" si="11"/>
        <v>2.262</v>
      </c>
    </row>
    <row r="105" spans="1:10" ht="36.6" x14ac:dyDescent="0.4">
      <c r="A105" s="90">
        <v>3</v>
      </c>
      <c r="B105" s="89" t="s">
        <v>205</v>
      </c>
      <c r="C105" s="89" t="s">
        <v>206</v>
      </c>
      <c r="D105" s="55" t="s">
        <v>204</v>
      </c>
      <c r="E105" s="55" t="s">
        <v>47</v>
      </c>
      <c r="F105" s="18">
        <v>563</v>
      </c>
      <c r="G105" s="55">
        <v>0.77300000000000002</v>
      </c>
      <c r="H105" s="55">
        <f t="shared" si="10"/>
        <v>435.19900000000001</v>
      </c>
      <c r="J105" s="5">
        <f t="shared" si="11"/>
        <v>0.77300000000000002</v>
      </c>
    </row>
    <row r="106" spans="1:10" x14ac:dyDescent="0.4">
      <c r="A106" s="90">
        <v>4</v>
      </c>
      <c r="B106" s="93" t="s">
        <v>207</v>
      </c>
      <c r="C106" s="93" t="s">
        <v>208</v>
      </c>
      <c r="D106" s="55" t="s">
        <v>204</v>
      </c>
      <c r="E106" s="55" t="s">
        <v>47</v>
      </c>
      <c r="F106" s="18">
        <v>10</v>
      </c>
      <c r="G106" s="55">
        <v>7.5439999999999996</v>
      </c>
      <c r="H106" s="55">
        <f t="shared" si="10"/>
        <v>75.44</v>
      </c>
      <c r="J106" s="5">
        <f t="shared" si="11"/>
        <v>7.5439999999999996</v>
      </c>
    </row>
    <row r="107" spans="1:10" x14ac:dyDescent="0.4">
      <c r="A107" s="90">
        <v>5</v>
      </c>
      <c r="B107" s="94" t="s">
        <v>209</v>
      </c>
      <c r="C107" s="95" t="s">
        <v>210</v>
      </c>
      <c r="D107" s="55" t="s">
        <v>204</v>
      </c>
      <c r="E107" s="55" t="s">
        <v>211</v>
      </c>
      <c r="F107" s="18">
        <v>16</v>
      </c>
      <c r="G107" s="55">
        <v>7.9080000000000004</v>
      </c>
      <c r="H107" s="55">
        <f t="shared" si="10"/>
        <v>126.52800000000001</v>
      </c>
      <c r="J107" s="5">
        <f t="shared" si="11"/>
        <v>7.9080000000000004</v>
      </c>
    </row>
    <row r="108" spans="1:10" ht="34.799999999999997" x14ac:dyDescent="0.4">
      <c r="A108" s="90">
        <v>6</v>
      </c>
      <c r="B108" s="96" t="s">
        <v>212</v>
      </c>
      <c r="C108" s="97" t="s">
        <v>213</v>
      </c>
      <c r="D108" s="90" t="s">
        <v>199</v>
      </c>
      <c r="E108" s="55" t="s">
        <v>47</v>
      </c>
      <c r="F108" s="18">
        <v>127.43</v>
      </c>
      <c r="G108" s="55">
        <v>58.81</v>
      </c>
      <c r="H108" s="55">
        <f t="shared" si="10"/>
        <v>7494.158300000001</v>
      </c>
      <c r="J108" s="5">
        <f t="shared" si="11"/>
        <v>58.81</v>
      </c>
    </row>
    <row r="109" spans="1:10" ht="34.799999999999997" x14ac:dyDescent="0.4">
      <c r="A109" s="119">
        <v>7</v>
      </c>
      <c r="B109" s="98" t="s">
        <v>214</v>
      </c>
      <c r="C109" s="99" t="s">
        <v>215</v>
      </c>
      <c r="D109" s="90"/>
      <c r="E109" s="55"/>
      <c r="F109" s="18"/>
      <c r="G109" s="55"/>
      <c r="H109" s="55"/>
      <c r="J109" s="5">
        <f t="shared" si="11"/>
        <v>0</v>
      </c>
    </row>
    <row r="110" spans="1:10" ht="34.799999999999997" x14ac:dyDescent="0.4">
      <c r="A110" s="121"/>
      <c r="B110" s="98" t="s">
        <v>254</v>
      </c>
      <c r="C110" s="99" t="s">
        <v>253</v>
      </c>
      <c r="D110" s="90" t="s">
        <v>199</v>
      </c>
      <c r="E110" s="55" t="s">
        <v>47</v>
      </c>
      <c r="F110" s="18">
        <v>119.57</v>
      </c>
      <c r="G110" s="55">
        <v>33.997</v>
      </c>
      <c r="H110" s="55">
        <f t="shared" si="10"/>
        <v>4065.0212899999997</v>
      </c>
      <c r="J110" s="5">
        <f t="shared" si="11"/>
        <v>33.997</v>
      </c>
    </row>
    <row r="111" spans="1:10" ht="17.399999999999999" x14ac:dyDescent="0.4">
      <c r="A111" s="90">
        <v>8</v>
      </c>
      <c r="B111" s="100" t="s">
        <v>216</v>
      </c>
      <c r="C111" s="93" t="s">
        <v>217</v>
      </c>
      <c r="D111" s="101" t="s">
        <v>3</v>
      </c>
      <c r="E111" s="55" t="s">
        <v>218</v>
      </c>
      <c r="F111" s="18">
        <v>200</v>
      </c>
      <c r="G111" s="55">
        <v>17.613</v>
      </c>
      <c r="H111" s="55">
        <f t="shared" si="10"/>
        <v>3522.6</v>
      </c>
      <c r="J111" s="5">
        <f t="shared" si="11"/>
        <v>17.613</v>
      </c>
    </row>
    <row r="112" spans="1:10" x14ac:dyDescent="0.4">
      <c r="A112" s="90">
        <v>9</v>
      </c>
      <c r="B112" s="98" t="s">
        <v>219</v>
      </c>
      <c r="C112" s="93" t="s">
        <v>220</v>
      </c>
      <c r="D112" s="90" t="s">
        <v>221</v>
      </c>
      <c r="E112" s="55" t="s">
        <v>13</v>
      </c>
      <c r="F112" s="18">
        <v>737.15</v>
      </c>
      <c r="G112" s="55">
        <v>1.375</v>
      </c>
      <c r="H112" s="55">
        <f t="shared" si="10"/>
        <v>1013.58125</v>
      </c>
      <c r="J112" s="5">
        <f t="shared" si="11"/>
        <v>1.375</v>
      </c>
    </row>
    <row r="113" spans="1:10" x14ac:dyDescent="0.4">
      <c r="A113" s="90">
        <v>10</v>
      </c>
      <c r="B113" s="98" t="s">
        <v>222</v>
      </c>
      <c r="C113" s="89" t="s">
        <v>223</v>
      </c>
      <c r="D113" s="90" t="s">
        <v>221</v>
      </c>
      <c r="E113" s="55" t="s">
        <v>13</v>
      </c>
      <c r="F113" s="18">
        <v>27.36</v>
      </c>
      <c r="G113" s="55">
        <v>0.25600000000000001</v>
      </c>
      <c r="H113" s="55">
        <f t="shared" si="10"/>
        <v>7.0041599999999997</v>
      </c>
      <c r="J113" s="5">
        <f t="shared" si="11"/>
        <v>0.25600000000000001</v>
      </c>
    </row>
    <row r="114" spans="1:10" x14ac:dyDescent="0.4">
      <c r="A114" s="90">
        <v>11</v>
      </c>
      <c r="B114" s="102" t="s">
        <v>224</v>
      </c>
      <c r="C114" s="103" t="s">
        <v>225</v>
      </c>
      <c r="D114" s="90" t="s">
        <v>199</v>
      </c>
      <c r="E114" s="55" t="s">
        <v>47</v>
      </c>
      <c r="F114" s="18">
        <v>563</v>
      </c>
      <c r="G114" s="55">
        <v>1.0129999999999999</v>
      </c>
      <c r="H114" s="55">
        <f t="shared" si="10"/>
        <v>570.31899999999996</v>
      </c>
      <c r="J114" s="5">
        <f t="shared" si="11"/>
        <v>1.0129999999999999</v>
      </c>
    </row>
    <row r="115" spans="1:10" x14ac:dyDescent="0.4">
      <c r="A115" s="90">
        <v>12</v>
      </c>
      <c r="B115" s="102" t="s">
        <v>226</v>
      </c>
      <c r="C115" s="93" t="s">
        <v>227</v>
      </c>
      <c r="D115" s="90" t="s">
        <v>199</v>
      </c>
      <c r="E115" s="55" t="s">
        <v>47</v>
      </c>
      <c r="F115" s="18">
        <v>10</v>
      </c>
      <c r="G115" s="55">
        <v>2.5819999999999999</v>
      </c>
      <c r="H115" s="55">
        <f t="shared" si="10"/>
        <v>25.82</v>
      </c>
      <c r="J115" s="5">
        <f t="shared" si="11"/>
        <v>2.5819999999999999</v>
      </c>
    </row>
    <row r="116" spans="1:10" ht="38.4" x14ac:dyDescent="0.4">
      <c r="A116" s="104"/>
      <c r="B116" s="41" t="s">
        <v>229</v>
      </c>
      <c r="C116" s="41" t="s">
        <v>228</v>
      </c>
      <c r="D116" s="90"/>
      <c r="E116" s="55"/>
      <c r="F116" s="18"/>
      <c r="G116" s="55"/>
      <c r="H116" s="55"/>
      <c r="I116" s="5">
        <f>SUM(H117:H131)</f>
        <v>8742.4495900000002</v>
      </c>
      <c r="J116" s="5">
        <f t="shared" si="11"/>
        <v>0</v>
      </c>
    </row>
    <row r="117" spans="1:10" x14ac:dyDescent="0.4">
      <c r="A117" s="106">
        <v>1</v>
      </c>
      <c r="B117" s="94" t="s">
        <v>197</v>
      </c>
      <c r="C117" s="96" t="s">
        <v>198</v>
      </c>
      <c r="D117" s="107" t="s">
        <v>199</v>
      </c>
      <c r="E117" s="108" t="s">
        <v>47</v>
      </c>
      <c r="F117" s="18">
        <v>42</v>
      </c>
      <c r="G117" s="55">
        <v>5.6470000000000002</v>
      </c>
      <c r="H117" s="55">
        <f t="shared" si="10"/>
        <v>237.17400000000001</v>
      </c>
      <c r="J117" s="5">
        <f t="shared" si="11"/>
        <v>5.6470000000000002</v>
      </c>
    </row>
    <row r="118" spans="1:10" ht="36.6" x14ac:dyDescent="0.4">
      <c r="A118" s="107">
        <v>2</v>
      </c>
      <c r="B118" s="96" t="s">
        <v>200</v>
      </c>
      <c r="C118" s="97" t="s">
        <v>201</v>
      </c>
      <c r="D118" s="107" t="s">
        <v>199</v>
      </c>
      <c r="E118" s="108" t="s">
        <v>47</v>
      </c>
      <c r="F118" s="18">
        <v>84</v>
      </c>
      <c r="G118" s="55">
        <v>2.121</v>
      </c>
      <c r="H118" s="55">
        <f t="shared" si="10"/>
        <v>178.16399999999999</v>
      </c>
      <c r="J118" s="5">
        <f t="shared" si="11"/>
        <v>2.121</v>
      </c>
    </row>
    <row r="119" spans="1:10" ht="36.6" x14ac:dyDescent="0.4">
      <c r="A119" s="107">
        <v>3</v>
      </c>
      <c r="B119" s="96" t="s">
        <v>202</v>
      </c>
      <c r="C119" s="96" t="s">
        <v>203</v>
      </c>
      <c r="D119" s="108" t="s">
        <v>204</v>
      </c>
      <c r="E119" s="108" t="s">
        <v>47</v>
      </c>
      <c r="F119" s="18">
        <v>34</v>
      </c>
      <c r="G119" s="55">
        <v>1.73</v>
      </c>
      <c r="H119" s="55">
        <f t="shared" si="10"/>
        <v>58.82</v>
      </c>
      <c r="J119" s="5">
        <f t="shared" si="11"/>
        <v>1.73</v>
      </c>
    </row>
    <row r="120" spans="1:10" ht="36.6" x14ac:dyDescent="0.4">
      <c r="A120" s="90">
        <v>4</v>
      </c>
      <c r="B120" s="89" t="s">
        <v>205</v>
      </c>
      <c r="C120" s="89" t="s">
        <v>206</v>
      </c>
      <c r="D120" s="55" t="s">
        <v>204</v>
      </c>
      <c r="E120" s="55" t="s">
        <v>47</v>
      </c>
      <c r="F120" s="18">
        <v>85</v>
      </c>
      <c r="G120" s="55">
        <v>0.72399999999999998</v>
      </c>
      <c r="H120" s="55">
        <f t="shared" si="10"/>
        <v>61.54</v>
      </c>
      <c r="J120" s="5">
        <f t="shared" si="11"/>
        <v>0.72399999999999998</v>
      </c>
    </row>
    <row r="121" spans="1:10" x14ac:dyDescent="0.4">
      <c r="A121" s="108">
        <v>5</v>
      </c>
      <c r="B121" s="93" t="s">
        <v>207</v>
      </c>
      <c r="C121" s="93" t="s">
        <v>208</v>
      </c>
      <c r="D121" s="55" t="s">
        <v>204</v>
      </c>
      <c r="E121" s="55" t="s">
        <v>47</v>
      </c>
      <c r="F121" s="18">
        <v>3.5</v>
      </c>
      <c r="G121" s="55">
        <v>7.0730000000000004</v>
      </c>
      <c r="H121" s="55">
        <f t="shared" si="10"/>
        <v>24.755500000000001</v>
      </c>
      <c r="J121" s="5">
        <f t="shared" si="11"/>
        <v>7.0730000000000004</v>
      </c>
    </row>
    <row r="122" spans="1:10" ht="83.4" customHeight="1" x14ac:dyDescent="0.4">
      <c r="A122" s="114">
        <v>6</v>
      </c>
      <c r="B122" s="96" t="s">
        <v>230</v>
      </c>
      <c r="C122" s="96" t="s">
        <v>231</v>
      </c>
      <c r="D122" s="108" t="s">
        <v>232</v>
      </c>
      <c r="E122" s="108" t="s">
        <v>13</v>
      </c>
      <c r="F122" s="18">
        <v>70.150000000000006</v>
      </c>
      <c r="G122" s="55">
        <v>16.486000000000001</v>
      </c>
      <c r="H122" s="55">
        <f t="shared" ref="H122:H155" si="13">G122*F122</f>
        <v>1156.4929000000002</v>
      </c>
      <c r="J122" s="5">
        <f t="shared" si="11"/>
        <v>16.486000000000001</v>
      </c>
    </row>
    <row r="123" spans="1:10" ht="34.799999999999997" x14ac:dyDescent="0.4">
      <c r="A123" s="107">
        <v>7</v>
      </c>
      <c r="B123" s="97" t="s">
        <v>233</v>
      </c>
      <c r="C123" s="96" t="s">
        <v>234</v>
      </c>
      <c r="D123" s="108" t="s">
        <v>204</v>
      </c>
      <c r="E123" s="108" t="s">
        <v>211</v>
      </c>
      <c r="F123" s="18">
        <v>9.98</v>
      </c>
      <c r="G123" s="55">
        <v>11.268000000000001</v>
      </c>
      <c r="H123" s="55">
        <f t="shared" si="13"/>
        <v>112.45464000000001</v>
      </c>
      <c r="J123" s="5">
        <f t="shared" si="11"/>
        <v>11.268000000000001</v>
      </c>
    </row>
    <row r="124" spans="1:10" ht="34.799999999999997" x14ac:dyDescent="0.4">
      <c r="A124" s="107">
        <v>8</v>
      </c>
      <c r="B124" s="96" t="s">
        <v>212</v>
      </c>
      <c r="C124" s="97" t="s">
        <v>213</v>
      </c>
      <c r="D124" s="107" t="s">
        <v>199</v>
      </c>
      <c r="E124" s="108" t="s">
        <v>47</v>
      </c>
      <c r="F124" s="18">
        <v>54.71</v>
      </c>
      <c r="G124" s="55">
        <v>55.134</v>
      </c>
      <c r="H124" s="55">
        <f t="shared" si="13"/>
        <v>3016.38114</v>
      </c>
      <c r="J124" s="5">
        <f t="shared" si="11"/>
        <v>55.134</v>
      </c>
    </row>
    <row r="125" spans="1:10" ht="34.799999999999997" x14ac:dyDescent="0.4">
      <c r="A125" s="109">
        <v>9</v>
      </c>
      <c r="B125" s="89" t="s">
        <v>235</v>
      </c>
      <c r="C125" s="98" t="s">
        <v>236</v>
      </c>
      <c r="D125" s="90" t="s">
        <v>199</v>
      </c>
      <c r="E125" s="55" t="s">
        <v>47</v>
      </c>
      <c r="F125" s="18">
        <v>54.98</v>
      </c>
      <c r="G125" s="55">
        <v>56.302</v>
      </c>
      <c r="H125" s="55">
        <f t="shared" si="13"/>
        <v>3095.48396</v>
      </c>
      <c r="J125" s="5">
        <f t="shared" si="11"/>
        <v>56.302</v>
      </c>
    </row>
    <row r="126" spans="1:10" ht="17.399999999999999" x14ac:dyDescent="0.4">
      <c r="A126" s="90">
        <v>10</v>
      </c>
      <c r="B126" s="98" t="s">
        <v>216</v>
      </c>
      <c r="C126" s="93" t="s">
        <v>217</v>
      </c>
      <c r="D126" s="101" t="s">
        <v>3</v>
      </c>
      <c r="E126" s="55" t="s">
        <v>218</v>
      </c>
      <c r="F126" s="18">
        <v>30.5</v>
      </c>
      <c r="G126" s="55">
        <v>14.86</v>
      </c>
      <c r="H126" s="55">
        <f t="shared" si="13"/>
        <v>453.22999999999996</v>
      </c>
      <c r="J126" s="5">
        <f t="shared" si="11"/>
        <v>14.86</v>
      </c>
    </row>
    <row r="127" spans="1:10" ht="34.799999999999997" x14ac:dyDescent="0.4">
      <c r="A127" s="109">
        <v>11</v>
      </c>
      <c r="B127" s="110" t="s">
        <v>237</v>
      </c>
      <c r="C127" s="111" t="s">
        <v>238</v>
      </c>
      <c r="D127" s="101" t="s">
        <v>3</v>
      </c>
      <c r="E127" s="55" t="s">
        <v>218</v>
      </c>
      <c r="F127" s="18">
        <v>10.6</v>
      </c>
      <c r="G127" s="55">
        <v>3.92</v>
      </c>
      <c r="H127" s="55">
        <f t="shared" ref="H127" si="14">G127*F127</f>
        <v>41.552</v>
      </c>
      <c r="J127" s="5">
        <f t="shared" si="11"/>
        <v>3.92</v>
      </c>
    </row>
    <row r="128" spans="1:10" x14ac:dyDescent="0.4">
      <c r="A128" s="90">
        <v>12</v>
      </c>
      <c r="B128" s="98" t="s">
        <v>219</v>
      </c>
      <c r="C128" s="93" t="s">
        <v>220</v>
      </c>
      <c r="D128" s="90" t="s">
        <v>221</v>
      </c>
      <c r="E128" s="55" t="s">
        <v>13</v>
      </c>
      <c r="F128" s="18">
        <v>145.59</v>
      </c>
      <c r="G128" s="55">
        <v>1.2889999999999999</v>
      </c>
      <c r="H128" s="55">
        <f t="shared" si="13"/>
        <v>187.66550999999998</v>
      </c>
      <c r="J128" s="5">
        <f t="shared" si="11"/>
        <v>1.2889999999999999</v>
      </c>
    </row>
    <row r="129" spans="1:10" x14ac:dyDescent="0.4">
      <c r="A129" s="90">
        <v>13</v>
      </c>
      <c r="B129" s="98" t="s">
        <v>222</v>
      </c>
      <c r="C129" s="89" t="s">
        <v>223</v>
      </c>
      <c r="D129" s="90" t="s">
        <v>221</v>
      </c>
      <c r="E129" s="55" t="s">
        <v>13</v>
      </c>
      <c r="F129" s="18">
        <v>33.69</v>
      </c>
      <c r="G129" s="55">
        <v>0.876</v>
      </c>
      <c r="H129" s="55">
        <f t="shared" si="13"/>
        <v>29.512439999999998</v>
      </c>
      <c r="J129" s="5">
        <f t="shared" si="11"/>
        <v>0.876</v>
      </c>
    </row>
    <row r="130" spans="1:10" x14ac:dyDescent="0.4">
      <c r="A130" s="119">
        <v>14</v>
      </c>
      <c r="B130" s="102" t="s">
        <v>239</v>
      </c>
      <c r="C130" s="103" t="s">
        <v>240</v>
      </c>
      <c r="D130" s="90" t="s">
        <v>199</v>
      </c>
      <c r="E130" s="55" t="s">
        <v>47</v>
      </c>
      <c r="F130" s="18">
        <v>85</v>
      </c>
      <c r="G130" s="55">
        <v>0.95</v>
      </c>
      <c r="H130" s="55">
        <f t="shared" si="13"/>
        <v>80.75</v>
      </c>
      <c r="J130" s="5">
        <f t="shared" si="11"/>
        <v>0.95</v>
      </c>
    </row>
    <row r="131" spans="1:10" x14ac:dyDescent="0.4">
      <c r="A131" s="120"/>
      <c r="B131" s="112" t="s">
        <v>241</v>
      </c>
      <c r="C131" s="113" t="s">
        <v>242</v>
      </c>
      <c r="D131" s="90" t="s">
        <v>199</v>
      </c>
      <c r="E131" s="55" t="s">
        <v>47</v>
      </c>
      <c r="F131" s="18">
        <v>3.5</v>
      </c>
      <c r="G131" s="55">
        <v>2.4209999999999998</v>
      </c>
      <c r="H131" s="55">
        <f t="shared" si="13"/>
        <v>8.4734999999999996</v>
      </c>
      <c r="J131" s="5">
        <f t="shared" si="11"/>
        <v>2.4209999999999998</v>
      </c>
    </row>
    <row r="132" spans="1:10" ht="38.4" x14ac:dyDescent="0.4">
      <c r="A132" s="104"/>
      <c r="B132" s="41" t="s">
        <v>244</v>
      </c>
      <c r="C132" s="41" t="s">
        <v>243</v>
      </c>
      <c r="D132" s="90"/>
      <c r="E132" s="55"/>
      <c r="F132" s="18"/>
      <c r="G132" s="55"/>
      <c r="H132" s="55"/>
      <c r="I132" s="5">
        <f>SUM(H133:H147)</f>
        <v>8029.7210000000005</v>
      </c>
      <c r="J132" s="5">
        <f t="shared" si="11"/>
        <v>0</v>
      </c>
    </row>
    <row r="133" spans="1:10" x14ac:dyDescent="0.4">
      <c r="A133" s="107">
        <v>1</v>
      </c>
      <c r="B133" s="113" t="s">
        <v>197</v>
      </c>
      <c r="C133" s="89" t="s">
        <v>198</v>
      </c>
      <c r="D133" s="90" t="s">
        <v>199</v>
      </c>
      <c r="E133" s="55" t="s">
        <v>47</v>
      </c>
      <c r="F133" s="18">
        <v>35.6</v>
      </c>
      <c r="G133" s="55">
        <v>5.7119999999999997</v>
      </c>
      <c r="H133" s="55">
        <f t="shared" si="13"/>
        <v>203.34719999999999</v>
      </c>
      <c r="J133" s="5">
        <f t="shared" si="11"/>
        <v>5.7119999999999997</v>
      </c>
    </row>
    <row r="134" spans="1:10" ht="36.6" x14ac:dyDescent="0.4">
      <c r="A134" s="107">
        <v>2</v>
      </c>
      <c r="B134" s="91" t="s">
        <v>200</v>
      </c>
      <c r="C134" s="92" t="s">
        <v>201</v>
      </c>
      <c r="D134" s="90" t="s">
        <v>199</v>
      </c>
      <c r="E134" s="55" t="s">
        <v>47</v>
      </c>
      <c r="F134" s="18">
        <v>71.3</v>
      </c>
      <c r="G134" s="55">
        <v>2.1440000000000001</v>
      </c>
      <c r="H134" s="55">
        <f t="shared" si="13"/>
        <v>152.8672</v>
      </c>
      <c r="J134" s="5">
        <f t="shared" si="11"/>
        <v>2.1440000000000001</v>
      </c>
    </row>
    <row r="135" spans="1:10" ht="36.6" x14ac:dyDescent="0.4">
      <c r="A135" s="90">
        <v>3</v>
      </c>
      <c r="B135" s="98" t="s">
        <v>245</v>
      </c>
      <c r="C135" s="89" t="s">
        <v>203</v>
      </c>
      <c r="D135" s="55" t="s">
        <v>204</v>
      </c>
      <c r="E135" s="55" t="s">
        <v>47</v>
      </c>
      <c r="F135" s="18">
        <v>67.400000000000006</v>
      </c>
      <c r="G135" s="55">
        <v>1.75</v>
      </c>
      <c r="H135" s="55">
        <f t="shared" si="13"/>
        <v>117.95000000000002</v>
      </c>
      <c r="J135" s="5">
        <f t="shared" si="11"/>
        <v>1.75</v>
      </c>
    </row>
    <row r="136" spans="1:10" ht="36.6" x14ac:dyDescent="0.4">
      <c r="A136" s="108">
        <v>4</v>
      </c>
      <c r="B136" s="98" t="s">
        <v>246</v>
      </c>
      <c r="C136" s="89" t="s">
        <v>206</v>
      </c>
      <c r="D136" s="55" t="s">
        <v>204</v>
      </c>
      <c r="E136" s="55" t="s">
        <v>47</v>
      </c>
      <c r="F136" s="18">
        <v>85</v>
      </c>
      <c r="G136" s="55">
        <v>0.73299999999999998</v>
      </c>
      <c r="H136" s="55">
        <f t="shared" si="13"/>
        <v>62.305</v>
      </c>
      <c r="J136" s="5">
        <f t="shared" ref="J136:J155" si="15">ROUND(G136,3)</f>
        <v>0.73299999999999998</v>
      </c>
    </row>
    <row r="137" spans="1:10" x14ac:dyDescent="0.4">
      <c r="A137" s="114">
        <v>5</v>
      </c>
      <c r="B137" s="113" t="s">
        <v>207</v>
      </c>
      <c r="C137" s="93" t="s">
        <v>208</v>
      </c>
      <c r="D137" s="55" t="s">
        <v>204</v>
      </c>
      <c r="E137" s="55" t="s">
        <v>47</v>
      </c>
      <c r="F137" s="18">
        <v>7.9</v>
      </c>
      <c r="G137" s="55">
        <v>7.1539999999999999</v>
      </c>
      <c r="H137" s="55">
        <f t="shared" si="13"/>
        <v>56.516600000000004</v>
      </c>
      <c r="J137" s="5">
        <f t="shared" si="15"/>
        <v>7.1539999999999999</v>
      </c>
    </row>
    <row r="138" spans="1:10" ht="69.599999999999994" x14ac:dyDescent="0.4">
      <c r="A138" s="114">
        <v>6</v>
      </c>
      <c r="B138" s="89" t="s">
        <v>230</v>
      </c>
      <c r="C138" s="89" t="s">
        <v>231</v>
      </c>
      <c r="D138" s="55" t="s">
        <v>232</v>
      </c>
      <c r="E138" s="55" t="s">
        <v>13</v>
      </c>
      <c r="F138" s="18">
        <v>47.74</v>
      </c>
      <c r="G138" s="55">
        <v>17.314</v>
      </c>
      <c r="H138" s="55">
        <f t="shared" si="13"/>
        <v>826.57036000000005</v>
      </c>
      <c r="J138" s="5">
        <f t="shared" si="15"/>
        <v>17.314</v>
      </c>
    </row>
    <row r="139" spans="1:10" ht="34.799999999999997" x14ac:dyDescent="0.4">
      <c r="A139" s="107">
        <v>7</v>
      </c>
      <c r="B139" s="97" t="s">
        <v>233</v>
      </c>
      <c r="C139" s="96" t="s">
        <v>234</v>
      </c>
      <c r="D139" s="108" t="s">
        <v>204</v>
      </c>
      <c r="E139" s="108" t="s">
        <v>211</v>
      </c>
      <c r="F139" s="18">
        <v>6.58</v>
      </c>
      <c r="G139" s="55">
        <v>11.397</v>
      </c>
      <c r="H139" s="55">
        <f t="shared" si="13"/>
        <v>74.992260000000002</v>
      </c>
      <c r="J139" s="5">
        <f t="shared" si="15"/>
        <v>11.397</v>
      </c>
    </row>
    <row r="140" spans="1:10" ht="34.799999999999997" x14ac:dyDescent="0.4">
      <c r="A140" s="107">
        <v>8</v>
      </c>
      <c r="B140" s="96" t="s">
        <v>212</v>
      </c>
      <c r="C140" s="97" t="s">
        <v>213</v>
      </c>
      <c r="D140" s="107" t="s">
        <v>199</v>
      </c>
      <c r="E140" s="108" t="s">
        <v>47</v>
      </c>
      <c r="F140" s="18">
        <v>49.02</v>
      </c>
      <c r="G140" s="55">
        <v>55.764000000000003</v>
      </c>
      <c r="H140" s="55">
        <f t="shared" si="13"/>
        <v>2733.5512800000001</v>
      </c>
      <c r="J140" s="5">
        <f t="shared" si="15"/>
        <v>55.764000000000003</v>
      </c>
    </row>
    <row r="141" spans="1:10" ht="34.799999999999997" x14ac:dyDescent="0.4">
      <c r="A141" s="90">
        <v>9</v>
      </c>
      <c r="B141" s="89" t="s">
        <v>235</v>
      </c>
      <c r="C141" s="98" t="s">
        <v>236</v>
      </c>
      <c r="D141" s="90" t="s">
        <v>199</v>
      </c>
      <c r="E141" s="55" t="s">
        <v>47</v>
      </c>
      <c r="F141" s="18">
        <v>54.32</v>
      </c>
      <c r="G141" s="55">
        <v>56.945999999999998</v>
      </c>
      <c r="H141" s="55">
        <f t="shared" si="13"/>
        <v>3093.30672</v>
      </c>
      <c r="J141" s="5">
        <f t="shared" si="15"/>
        <v>56.945999999999998</v>
      </c>
    </row>
    <row r="142" spans="1:10" ht="17.399999999999999" x14ac:dyDescent="0.4">
      <c r="A142" s="90">
        <v>10</v>
      </c>
      <c r="B142" s="98" t="s">
        <v>216</v>
      </c>
      <c r="C142" s="93" t="s">
        <v>217</v>
      </c>
      <c r="D142" s="101" t="s">
        <v>3</v>
      </c>
      <c r="E142" s="55" t="s">
        <v>218</v>
      </c>
      <c r="F142" s="18">
        <v>21.7</v>
      </c>
      <c r="G142" s="55">
        <v>17.446999999999999</v>
      </c>
      <c r="H142" s="55">
        <f t="shared" si="13"/>
        <v>378.59989999999999</v>
      </c>
      <c r="J142" s="5">
        <f t="shared" si="15"/>
        <v>17.446999999999999</v>
      </c>
    </row>
    <row r="143" spans="1:10" ht="34.799999999999997" x14ac:dyDescent="0.4">
      <c r="A143" s="109">
        <v>11</v>
      </c>
      <c r="B143" s="110" t="s">
        <v>237</v>
      </c>
      <c r="C143" s="111" t="s">
        <v>238</v>
      </c>
      <c r="D143" s="101" t="s">
        <v>3</v>
      </c>
      <c r="E143" s="55" t="s">
        <v>218</v>
      </c>
      <c r="F143" s="18">
        <v>13.28</v>
      </c>
      <c r="G143" s="55">
        <v>3.9649999999999999</v>
      </c>
      <c r="H143" s="55">
        <f t="shared" ref="H143" si="16">G143*F143</f>
        <v>52.655199999999994</v>
      </c>
      <c r="J143" s="5">
        <f t="shared" si="15"/>
        <v>3.9649999999999999</v>
      </c>
    </row>
    <row r="144" spans="1:10" x14ac:dyDescent="0.4">
      <c r="A144" s="90">
        <v>12</v>
      </c>
      <c r="B144" s="98" t="s">
        <v>219</v>
      </c>
      <c r="C144" s="93" t="s">
        <v>220</v>
      </c>
      <c r="D144" s="90" t="s">
        <v>221</v>
      </c>
      <c r="E144" s="55" t="s">
        <v>13</v>
      </c>
      <c r="F144" s="18">
        <v>122.4</v>
      </c>
      <c r="G144" s="55">
        <v>1.304</v>
      </c>
      <c r="H144" s="55">
        <f t="shared" si="13"/>
        <v>159.6096</v>
      </c>
      <c r="J144" s="5">
        <f t="shared" si="15"/>
        <v>1.304</v>
      </c>
    </row>
    <row r="145" spans="1:10" x14ac:dyDescent="0.4">
      <c r="A145" s="90">
        <v>13</v>
      </c>
      <c r="B145" s="98" t="s">
        <v>222</v>
      </c>
      <c r="C145" s="89" t="s">
        <v>223</v>
      </c>
      <c r="D145" s="90" t="s">
        <v>221</v>
      </c>
      <c r="E145" s="55" t="s">
        <v>13</v>
      </c>
      <c r="F145" s="18">
        <v>18.53</v>
      </c>
      <c r="G145" s="55">
        <v>0.88600000000000001</v>
      </c>
      <c r="H145" s="55">
        <f t="shared" si="13"/>
        <v>16.417580000000001</v>
      </c>
      <c r="J145" s="5">
        <f t="shared" si="15"/>
        <v>0.88600000000000001</v>
      </c>
    </row>
    <row r="146" spans="1:10" x14ac:dyDescent="0.4">
      <c r="A146" s="119">
        <v>14</v>
      </c>
      <c r="B146" s="102" t="s">
        <v>224</v>
      </c>
      <c r="C146" s="103" t="s">
        <v>225</v>
      </c>
      <c r="D146" s="90" t="s">
        <v>199</v>
      </c>
      <c r="E146" s="55" t="s">
        <v>47</v>
      </c>
      <c r="F146" s="18">
        <v>85</v>
      </c>
      <c r="G146" s="55">
        <v>0.96099999999999997</v>
      </c>
      <c r="H146" s="55">
        <f t="shared" si="13"/>
        <v>81.685000000000002</v>
      </c>
      <c r="J146" s="5">
        <f t="shared" si="15"/>
        <v>0.96099999999999997</v>
      </c>
    </row>
    <row r="147" spans="1:10" x14ac:dyDescent="0.4">
      <c r="A147" s="120"/>
      <c r="B147" s="112" t="s">
        <v>226</v>
      </c>
      <c r="C147" s="113" t="s">
        <v>227</v>
      </c>
      <c r="D147" s="90" t="s">
        <v>199</v>
      </c>
      <c r="E147" s="55" t="s">
        <v>47</v>
      </c>
      <c r="F147" s="18">
        <v>7.9</v>
      </c>
      <c r="G147" s="55">
        <v>2.4489999999999998</v>
      </c>
      <c r="H147" s="55">
        <f t="shared" si="13"/>
        <v>19.347100000000001</v>
      </c>
      <c r="J147" s="5">
        <f t="shared" si="15"/>
        <v>2.4489999999999998</v>
      </c>
    </row>
    <row r="148" spans="1:10" x14ac:dyDescent="0.4">
      <c r="A148" s="104"/>
      <c r="B148" s="41" t="s">
        <v>247</v>
      </c>
      <c r="C148" s="41" t="s">
        <v>248</v>
      </c>
      <c r="D148" s="90"/>
      <c r="E148" s="55"/>
      <c r="F148" s="18"/>
      <c r="G148" s="55"/>
      <c r="H148" s="55"/>
      <c r="J148" s="5">
        <f t="shared" si="15"/>
        <v>0</v>
      </c>
    </row>
    <row r="149" spans="1:10" ht="36.6" x14ac:dyDescent="0.4">
      <c r="A149" s="101">
        <v>1</v>
      </c>
      <c r="B149" s="117" t="s">
        <v>245</v>
      </c>
      <c r="C149" s="89" t="s">
        <v>203</v>
      </c>
      <c r="D149" s="118" t="s">
        <v>204</v>
      </c>
      <c r="E149" s="55" t="s">
        <v>211</v>
      </c>
      <c r="F149" s="133">
        <v>43.4</v>
      </c>
      <c r="G149" s="55">
        <v>1.554</v>
      </c>
      <c r="H149" s="55">
        <f t="shared" si="13"/>
        <v>67.443600000000004</v>
      </c>
      <c r="J149" s="5">
        <f t="shared" si="15"/>
        <v>1.554</v>
      </c>
    </row>
    <row r="150" spans="1:10" ht="36.6" x14ac:dyDescent="0.4">
      <c r="A150" s="101">
        <v>2</v>
      </c>
      <c r="B150" s="117" t="s">
        <v>246</v>
      </c>
      <c r="C150" s="89" t="s">
        <v>206</v>
      </c>
      <c r="D150" s="118" t="s">
        <v>204</v>
      </c>
      <c r="E150" s="55" t="s">
        <v>211</v>
      </c>
      <c r="F150" s="133">
        <v>25</v>
      </c>
      <c r="G150" s="55">
        <v>0.77300000000000002</v>
      </c>
      <c r="H150" s="55">
        <f t="shared" si="13"/>
        <v>19.324999999999999</v>
      </c>
      <c r="J150" s="5">
        <f t="shared" si="15"/>
        <v>0.77300000000000002</v>
      </c>
    </row>
    <row r="151" spans="1:10" x14ac:dyDescent="0.4">
      <c r="A151" s="101">
        <v>3</v>
      </c>
      <c r="B151" s="113" t="s">
        <v>207</v>
      </c>
      <c r="C151" s="93" t="s">
        <v>208</v>
      </c>
      <c r="D151" s="118" t="s">
        <v>204</v>
      </c>
      <c r="E151" s="55" t="s">
        <v>211</v>
      </c>
      <c r="F151" s="133">
        <v>2.7</v>
      </c>
      <c r="G151" s="55">
        <v>7.5430000000000001</v>
      </c>
      <c r="H151" s="55">
        <f t="shared" si="13"/>
        <v>20.366100000000003</v>
      </c>
      <c r="J151" s="5">
        <f t="shared" si="15"/>
        <v>7.5430000000000001</v>
      </c>
    </row>
    <row r="152" spans="1:10" x14ac:dyDescent="0.4">
      <c r="A152" s="101">
        <v>4</v>
      </c>
      <c r="B152" s="89" t="s">
        <v>249</v>
      </c>
      <c r="C152" s="117" t="s">
        <v>250</v>
      </c>
      <c r="D152" s="90" t="s">
        <v>199</v>
      </c>
      <c r="E152" s="55" t="s">
        <v>211</v>
      </c>
      <c r="F152" s="133">
        <v>49</v>
      </c>
      <c r="G152" s="55">
        <v>45.93</v>
      </c>
      <c r="H152" s="55">
        <f t="shared" ref="H152" si="17">G152*F152</f>
        <v>2250.5700000000002</v>
      </c>
      <c r="J152" s="5">
        <f t="shared" si="15"/>
        <v>45.93</v>
      </c>
    </row>
    <row r="153" spans="1:10" x14ac:dyDescent="0.4">
      <c r="A153" s="101">
        <v>9</v>
      </c>
      <c r="B153" s="89" t="s">
        <v>251</v>
      </c>
      <c r="C153" s="89" t="s">
        <v>252</v>
      </c>
      <c r="D153" s="118" t="s">
        <v>204</v>
      </c>
      <c r="E153" s="55" t="s">
        <v>47</v>
      </c>
      <c r="F153" s="133">
        <v>9.4600000000000009</v>
      </c>
      <c r="G153" s="55">
        <v>12.02</v>
      </c>
      <c r="H153" s="55">
        <f t="shared" si="13"/>
        <v>113.70920000000001</v>
      </c>
      <c r="J153" s="5">
        <f t="shared" si="15"/>
        <v>12.02</v>
      </c>
    </row>
    <row r="154" spans="1:10" x14ac:dyDescent="0.4">
      <c r="A154" s="101">
        <v>10</v>
      </c>
      <c r="B154" s="89" t="s">
        <v>224</v>
      </c>
      <c r="C154" s="116" t="s">
        <v>225</v>
      </c>
      <c r="D154" s="55" t="s">
        <v>204</v>
      </c>
      <c r="E154" s="55" t="s">
        <v>211</v>
      </c>
      <c r="F154" s="133">
        <v>25</v>
      </c>
      <c r="G154" s="55">
        <v>1.0129999999999999</v>
      </c>
      <c r="H154" s="55">
        <f t="shared" si="13"/>
        <v>25.324999999999996</v>
      </c>
      <c r="J154" s="5">
        <f t="shared" si="15"/>
        <v>1.0129999999999999</v>
      </c>
    </row>
    <row r="155" spans="1:10" x14ac:dyDescent="0.4">
      <c r="A155" s="101">
        <v>11</v>
      </c>
      <c r="B155" s="117" t="s">
        <v>226</v>
      </c>
      <c r="C155" s="113" t="s">
        <v>227</v>
      </c>
      <c r="D155" s="55" t="s">
        <v>204</v>
      </c>
      <c r="E155" s="55" t="s">
        <v>211</v>
      </c>
      <c r="F155" s="133">
        <v>2.7</v>
      </c>
      <c r="G155" s="55">
        <v>2.5819999999999999</v>
      </c>
      <c r="H155" s="55">
        <f t="shared" si="13"/>
        <v>6.9714</v>
      </c>
      <c r="J155" s="5">
        <f t="shared" si="15"/>
        <v>2.5819999999999999</v>
      </c>
    </row>
    <row r="156" spans="1:10" ht="39" customHeight="1" x14ac:dyDescent="0.4">
      <c r="A156" s="123" t="s">
        <v>137</v>
      </c>
      <c r="B156" s="124"/>
      <c r="C156" s="124"/>
      <c r="D156" s="124"/>
      <c r="E156" s="124"/>
      <c r="F156" s="124"/>
      <c r="G156" s="124"/>
      <c r="H156" s="61">
        <f>SUM(H7:H155)</f>
        <v>128596.80056399999</v>
      </c>
    </row>
    <row r="157" spans="1:10" x14ac:dyDescent="0.4">
      <c r="A157" s="56"/>
      <c r="B157" s="57"/>
      <c r="C157" s="57"/>
      <c r="D157" s="58"/>
      <c r="E157" s="58"/>
      <c r="F157" s="59"/>
      <c r="G157" s="60"/>
      <c r="H157" s="60"/>
    </row>
    <row r="158" spans="1:10" s="45" customFormat="1" ht="15.6" x14ac:dyDescent="0.35">
      <c r="A158" s="130"/>
      <c r="B158" s="130"/>
      <c r="C158" s="130"/>
      <c r="D158" s="130"/>
      <c r="E158" s="130"/>
      <c r="F158" s="130"/>
      <c r="G158" s="130"/>
      <c r="H158" s="44"/>
    </row>
    <row r="159" spans="1:10" s="45" customFormat="1" x14ac:dyDescent="0.4">
      <c r="A159" s="129" t="s">
        <v>20</v>
      </c>
      <c r="B159" s="129"/>
      <c r="C159" s="129"/>
      <c r="D159" s="129"/>
      <c r="E159" s="129"/>
      <c r="F159" s="129"/>
      <c r="G159" s="129"/>
      <c r="H159" s="44"/>
    </row>
    <row r="160" spans="1:10" s="45" customFormat="1" ht="20.100000000000001" customHeight="1" x14ac:dyDescent="0.35">
      <c r="A160" s="46"/>
      <c r="H160" s="44"/>
    </row>
    <row r="161" spans="1:8" s="45" customFormat="1" ht="12.75" customHeight="1" x14ac:dyDescent="0.35">
      <c r="A161" s="46"/>
      <c r="D161" s="44"/>
      <c r="E161" s="44"/>
      <c r="F161" s="47"/>
      <c r="H161" s="44"/>
    </row>
    <row r="162" spans="1:8" ht="20.100000000000001" customHeight="1" x14ac:dyDescent="0.4"/>
    <row r="163" spans="1:8" ht="20.100000000000001" customHeight="1" x14ac:dyDescent="0.4"/>
    <row r="164" spans="1:8" ht="20.100000000000001" customHeight="1" x14ac:dyDescent="0.4"/>
    <row r="165" spans="1:8" ht="20.100000000000001" customHeight="1" x14ac:dyDescent="0.4">
      <c r="G165" s="132">
        <f>H165-H156</f>
        <v>7.3086269549094141E-4</v>
      </c>
      <c r="H165" s="4">
        <v>128596.80129486269</v>
      </c>
    </row>
    <row r="166" spans="1:8" ht="20.100000000000001" customHeight="1" x14ac:dyDescent="0.4"/>
    <row r="167" spans="1:8" ht="20.100000000000001" customHeight="1" x14ac:dyDescent="0.4"/>
    <row r="168" spans="1:8" ht="20.100000000000001" customHeight="1" x14ac:dyDescent="0.4"/>
    <row r="169" spans="1:8" ht="20.100000000000001" customHeight="1" x14ac:dyDescent="0.4"/>
    <row r="170" spans="1:8" ht="20.100000000000001" customHeight="1" x14ac:dyDescent="0.4"/>
    <row r="171" spans="1:8" ht="20.100000000000001" customHeight="1" x14ac:dyDescent="0.4"/>
    <row r="172" spans="1:8" ht="20.100000000000001" customHeight="1" x14ac:dyDescent="0.4"/>
    <row r="173" spans="1:8" ht="20.100000000000001" customHeight="1" x14ac:dyDescent="0.4"/>
    <row r="174" spans="1:8" ht="20.100000000000001" customHeight="1" x14ac:dyDescent="0.4"/>
    <row r="175" spans="1:8" ht="20.100000000000001" customHeight="1" x14ac:dyDescent="0.4"/>
    <row r="176" spans="1:8" ht="20.100000000000001" customHeight="1" x14ac:dyDescent="0.4"/>
    <row r="177" ht="20.100000000000001" customHeight="1" x14ac:dyDescent="0.4"/>
    <row r="178" ht="20.100000000000001" customHeight="1" x14ac:dyDescent="0.4"/>
    <row r="179" ht="20.100000000000001" customHeight="1" x14ac:dyDescent="0.4"/>
    <row r="180" ht="20.100000000000001" customHeight="1" x14ac:dyDescent="0.4"/>
    <row r="181" ht="20.100000000000001" customHeight="1" x14ac:dyDescent="0.4"/>
    <row r="182" ht="20.100000000000001" customHeight="1" x14ac:dyDescent="0.4"/>
    <row r="183" ht="20.100000000000001" customHeight="1" x14ac:dyDescent="0.4"/>
    <row r="184" ht="20.100000000000001" customHeight="1" x14ac:dyDescent="0.4"/>
    <row r="185" ht="20.100000000000001" customHeight="1" x14ac:dyDescent="0.4"/>
    <row r="186" ht="20.100000000000001" customHeight="1" x14ac:dyDescent="0.4"/>
    <row r="187" ht="20.100000000000001" customHeight="1" x14ac:dyDescent="0.4"/>
    <row r="188" ht="20.100000000000001" customHeight="1" x14ac:dyDescent="0.4"/>
    <row r="189" ht="20.100000000000001" customHeight="1" x14ac:dyDescent="0.4"/>
    <row r="190" ht="20.100000000000001" customHeight="1" x14ac:dyDescent="0.4"/>
    <row r="191" ht="20.100000000000001" customHeight="1" x14ac:dyDescent="0.4"/>
    <row r="192" ht="20.100000000000001" customHeight="1" x14ac:dyDescent="0.4"/>
    <row r="193" ht="20.100000000000001" customHeight="1" x14ac:dyDescent="0.4"/>
    <row r="194" ht="20.100000000000001" customHeight="1" x14ac:dyDescent="0.4"/>
    <row r="195" ht="20.100000000000001" customHeight="1" x14ac:dyDescent="0.4"/>
    <row r="196" ht="20.100000000000001" customHeight="1" x14ac:dyDescent="0.4"/>
    <row r="197" ht="20.100000000000001" customHeight="1" x14ac:dyDescent="0.4"/>
    <row r="198" ht="20.100000000000001" customHeight="1" x14ac:dyDescent="0.4"/>
    <row r="199" ht="20.100000000000001" customHeight="1" x14ac:dyDescent="0.4"/>
    <row r="200" ht="20.100000000000001" customHeight="1" x14ac:dyDescent="0.4"/>
    <row r="201" ht="20.100000000000001" customHeight="1" x14ac:dyDescent="0.4"/>
    <row r="202" ht="20.100000000000001" customHeight="1" x14ac:dyDescent="0.4"/>
    <row r="203" ht="20.100000000000001" customHeight="1" x14ac:dyDescent="0.4"/>
    <row r="204" ht="20.100000000000001" customHeight="1" x14ac:dyDescent="0.4"/>
    <row r="205" ht="20.100000000000001" customHeight="1" x14ac:dyDescent="0.4"/>
    <row r="206" ht="20.100000000000001" customHeight="1" x14ac:dyDescent="0.4"/>
    <row r="207" ht="20.100000000000001" customHeight="1" x14ac:dyDescent="0.4"/>
    <row r="208" ht="20.100000000000001" customHeight="1" x14ac:dyDescent="0.4"/>
    <row r="209" ht="20.100000000000001" customHeight="1" x14ac:dyDescent="0.4"/>
    <row r="210" ht="20.100000000000001" customHeight="1" x14ac:dyDescent="0.4"/>
    <row r="211" ht="20.100000000000001" customHeight="1" x14ac:dyDescent="0.4"/>
    <row r="212" ht="20.100000000000001" customHeight="1" x14ac:dyDescent="0.4"/>
    <row r="213" ht="20.100000000000001" customHeight="1" x14ac:dyDescent="0.4"/>
    <row r="214" ht="20.100000000000001" customHeight="1" x14ac:dyDescent="0.4"/>
    <row r="215" ht="20.100000000000001" customHeight="1" x14ac:dyDescent="0.4"/>
    <row r="216" ht="20.100000000000001" customHeight="1" x14ac:dyDescent="0.4"/>
    <row r="217" ht="20.100000000000001" customHeight="1" x14ac:dyDescent="0.4"/>
    <row r="218" ht="20.100000000000001" customHeight="1" x14ac:dyDescent="0.4"/>
    <row r="219" ht="20.100000000000001" customHeight="1" x14ac:dyDescent="0.4"/>
    <row r="220" ht="20.100000000000001" customHeight="1" x14ac:dyDescent="0.4"/>
    <row r="221" ht="20.100000000000001" customHeight="1" x14ac:dyDescent="0.4"/>
    <row r="222" ht="20.100000000000001" customHeight="1" x14ac:dyDescent="0.4"/>
    <row r="223" ht="20.100000000000001" customHeight="1" x14ac:dyDescent="0.4"/>
    <row r="224" ht="20.100000000000001" customHeight="1" x14ac:dyDescent="0.4"/>
    <row r="225" ht="20.100000000000001" customHeight="1" x14ac:dyDescent="0.4"/>
    <row r="226" ht="20.100000000000001" customHeight="1" x14ac:dyDescent="0.4"/>
    <row r="227" ht="20.100000000000001" customHeight="1" x14ac:dyDescent="0.4"/>
    <row r="228" ht="20.100000000000001" customHeight="1" x14ac:dyDescent="0.4"/>
    <row r="229" ht="20.100000000000001" customHeight="1" x14ac:dyDescent="0.4"/>
    <row r="230" ht="20.100000000000001" customHeight="1" x14ac:dyDescent="0.4"/>
    <row r="231" ht="20.100000000000001" customHeight="1" x14ac:dyDescent="0.4"/>
    <row r="232" ht="20.100000000000001" customHeight="1" x14ac:dyDescent="0.4"/>
    <row r="233" ht="20.100000000000001" customHeight="1" x14ac:dyDescent="0.4"/>
    <row r="234" ht="20.100000000000001" customHeight="1" x14ac:dyDescent="0.4"/>
    <row r="235" ht="20.100000000000001" customHeight="1" x14ac:dyDescent="0.4"/>
    <row r="236" ht="20.100000000000001" customHeight="1" x14ac:dyDescent="0.4"/>
    <row r="237" ht="20.100000000000001" customHeight="1" x14ac:dyDescent="0.4"/>
    <row r="238" ht="20.100000000000001" customHeight="1" x14ac:dyDescent="0.4"/>
    <row r="239" ht="20.100000000000001" customHeight="1" x14ac:dyDescent="0.4"/>
    <row r="240" ht="20.100000000000001" customHeight="1" x14ac:dyDescent="0.4"/>
    <row r="241" ht="20.100000000000001" customHeight="1" x14ac:dyDescent="0.4"/>
    <row r="242" ht="20.100000000000001" customHeight="1" x14ac:dyDescent="0.4"/>
    <row r="243" ht="20.100000000000001" customHeight="1" x14ac:dyDescent="0.4"/>
    <row r="244" ht="20.100000000000001" customHeight="1" x14ac:dyDescent="0.4"/>
    <row r="245" ht="20.100000000000001" customHeight="1" x14ac:dyDescent="0.4"/>
    <row r="246" ht="20.100000000000001" customHeight="1" x14ac:dyDescent="0.4"/>
    <row r="247" ht="20.100000000000001" customHeight="1" x14ac:dyDescent="0.4"/>
    <row r="248" ht="20.100000000000001" customHeight="1" x14ac:dyDescent="0.4"/>
    <row r="249" ht="20.100000000000001" customHeight="1" x14ac:dyDescent="0.4"/>
    <row r="250" ht="20.100000000000001" customHeight="1" x14ac:dyDescent="0.4"/>
    <row r="251" ht="20.100000000000001" customHeight="1" x14ac:dyDescent="0.4"/>
    <row r="252" ht="20.100000000000001" customHeight="1" x14ac:dyDescent="0.4"/>
    <row r="253" ht="20.100000000000001" customHeight="1" x14ac:dyDescent="0.4"/>
    <row r="254" ht="20.100000000000001" customHeight="1" x14ac:dyDescent="0.4"/>
    <row r="255" ht="20.100000000000001" customHeight="1" x14ac:dyDescent="0.4"/>
    <row r="256" ht="20.100000000000001" customHeight="1" x14ac:dyDescent="0.4"/>
    <row r="257" ht="20.100000000000001" customHeight="1" x14ac:dyDescent="0.4"/>
    <row r="258" ht="20.100000000000001" customHeight="1" x14ac:dyDescent="0.4"/>
    <row r="259" ht="20.100000000000001" customHeight="1" x14ac:dyDescent="0.4"/>
    <row r="260" ht="20.100000000000001" customHeight="1" x14ac:dyDescent="0.4"/>
    <row r="261" ht="20.100000000000001" customHeight="1" x14ac:dyDescent="0.4"/>
    <row r="262" ht="20.100000000000001" customHeight="1" x14ac:dyDescent="0.4"/>
    <row r="263" ht="20.100000000000001" customHeight="1" x14ac:dyDescent="0.4"/>
    <row r="264" ht="20.100000000000001" customHeight="1" x14ac:dyDescent="0.4"/>
    <row r="265" ht="20.100000000000001" customHeight="1" x14ac:dyDescent="0.4"/>
    <row r="266" ht="20.100000000000001" customHeight="1" x14ac:dyDescent="0.4"/>
    <row r="267" ht="20.100000000000001" customHeight="1" x14ac:dyDescent="0.4"/>
    <row r="268" ht="20.100000000000001" customHeight="1" x14ac:dyDescent="0.4"/>
    <row r="269" ht="20.100000000000001" customHeight="1" x14ac:dyDescent="0.4"/>
    <row r="270" ht="20.100000000000001" customHeight="1" x14ac:dyDescent="0.4"/>
    <row r="271" ht="20.100000000000001" customHeight="1" x14ac:dyDescent="0.4"/>
    <row r="272" ht="20.100000000000001" customHeight="1" x14ac:dyDescent="0.4"/>
    <row r="273" ht="20.100000000000001" customHeight="1" x14ac:dyDescent="0.4"/>
    <row r="274" ht="20.100000000000001" customHeight="1" x14ac:dyDescent="0.4"/>
    <row r="275" ht="20.100000000000001" customHeight="1" x14ac:dyDescent="0.4"/>
    <row r="276" ht="20.100000000000001" customHeight="1" x14ac:dyDescent="0.4"/>
    <row r="277" ht="20.100000000000001" customHeight="1" x14ac:dyDescent="0.4"/>
    <row r="278" ht="20.100000000000001" customHeight="1" x14ac:dyDescent="0.4"/>
    <row r="279" ht="20.100000000000001" customHeight="1" x14ac:dyDescent="0.4"/>
    <row r="280" ht="20.100000000000001" customHeight="1" x14ac:dyDescent="0.4"/>
    <row r="281" ht="20.100000000000001" customHeight="1" x14ac:dyDescent="0.4"/>
    <row r="282" ht="20.100000000000001" customHeight="1" x14ac:dyDescent="0.4"/>
    <row r="283" ht="20.100000000000001" customHeight="1" x14ac:dyDescent="0.4"/>
    <row r="284" ht="20.100000000000001" customHeight="1" x14ac:dyDescent="0.4"/>
    <row r="285" ht="20.100000000000001" customHeight="1" x14ac:dyDescent="0.4"/>
    <row r="286" ht="20.100000000000001" customHeight="1" x14ac:dyDescent="0.4"/>
    <row r="287" ht="20.100000000000001" customHeight="1" x14ac:dyDescent="0.4"/>
    <row r="288" ht="20.100000000000001" customHeight="1" x14ac:dyDescent="0.4"/>
    <row r="289" ht="20.100000000000001" customHeight="1" x14ac:dyDescent="0.4"/>
    <row r="290" ht="20.100000000000001" customHeight="1" x14ac:dyDescent="0.4"/>
    <row r="291" ht="20.100000000000001" customHeight="1" x14ac:dyDescent="0.4"/>
    <row r="292" ht="20.100000000000001" customHeight="1" x14ac:dyDescent="0.4"/>
    <row r="293" ht="20.100000000000001" customHeight="1" x14ac:dyDescent="0.4"/>
    <row r="294" ht="20.100000000000001" customHeight="1" x14ac:dyDescent="0.4"/>
    <row r="295" ht="20.100000000000001" customHeight="1" x14ac:dyDescent="0.4"/>
    <row r="296" ht="20.100000000000001" customHeight="1" x14ac:dyDescent="0.4"/>
    <row r="297" ht="20.100000000000001" customHeight="1" x14ac:dyDescent="0.4"/>
    <row r="298" ht="20.100000000000001" customHeight="1" x14ac:dyDescent="0.4"/>
    <row r="299" ht="20.100000000000001" customHeight="1" x14ac:dyDescent="0.4"/>
    <row r="300" ht="20.100000000000001" customHeight="1" x14ac:dyDescent="0.4"/>
    <row r="301" ht="20.100000000000001" customHeight="1" x14ac:dyDescent="0.4"/>
    <row r="302" ht="20.100000000000001" customHeight="1" x14ac:dyDescent="0.4"/>
    <row r="303" ht="20.100000000000001" customHeight="1" x14ac:dyDescent="0.4"/>
    <row r="304" ht="20.100000000000001" customHeight="1" x14ac:dyDescent="0.4"/>
    <row r="305" ht="20.100000000000001" customHeight="1" x14ac:dyDescent="0.4"/>
    <row r="306" ht="20.100000000000001" customHeight="1" x14ac:dyDescent="0.4"/>
    <row r="307" ht="20.100000000000001" customHeight="1" x14ac:dyDescent="0.4"/>
    <row r="308" ht="20.100000000000001" customHeight="1" x14ac:dyDescent="0.4"/>
    <row r="309" ht="20.100000000000001" customHeight="1" x14ac:dyDescent="0.4"/>
    <row r="310" ht="20.100000000000001" customHeight="1" x14ac:dyDescent="0.4"/>
    <row r="311" ht="20.100000000000001" customHeight="1" x14ac:dyDescent="0.4"/>
    <row r="312" ht="20.100000000000001" customHeight="1" x14ac:dyDescent="0.4"/>
    <row r="313" ht="20.100000000000001" customHeight="1" x14ac:dyDescent="0.4"/>
    <row r="314" ht="20.100000000000001" customHeight="1" x14ac:dyDescent="0.4"/>
    <row r="315" ht="20.100000000000001" customHeight="1" x14ac:dyDescent="0.4"/>
    <row r="316" ht="20.100000000000001" customHeight="1" x14ac:dyDescent="0.4"/>
    <row r="317" ht="20.100000000000001" customHeight="1" x14ac:dyDescent="0.4"/>
    <row r="318" ht="20.100000000000001" customHeight="1" x14ac:dyDescent="0.4"/>
    <row r="319" ht="20.100000000000001" customHeight="1" x14ac:dyDescent="0.4"/>
    <row r="320" ht="20.100000000000001" customHeight="1" x14ac:dyDescent="0.4"/>
    <row r="321" ht="20.100000000000001" customHeight="1" x14ac:dyDescent="0.4"/>
    <row r="322" ht="20.100000000000001" customHeight="1" x14ac:dyDescent="0.4"/>
    <row r="323" ht="20.100000000000001" customHeight="1" x14ac:dyDescent="0.4"/>
    <row r="324" ht="20.100000000000001" customHeight="1" x14ac:dyDescent="0.4"/>
    <row r="325" ht="20.100000000000001" customHeight="1" x14ac:dyDescent="0.4"/>
    <row r="326" ht="20.100000000000001" customHeight="1" x14ac:dyDescent="0.4"/>
    <row r="327" ht="20.100000000000001" customHeight="1" x14ac:dyDescent="0.4"/>
    <row r="328" ht="20.100000000000001" customHeight="1" x14ac:dyDescent="0.4"/>
    <row r="329" ht="20.100000000000001" customHeight="1" x14ac:dyDescent="0.4"/>
    <row r="330" ht="20.100000000000001" customHeight="1" x14ac:dyDescent="0.4"/>
    <row r="331" ht="20.100000000000001" customHeight="1" x14ac:dyDescent="0.4"/>
    <row r="332" ht="20.100000000000001" customHeight="1" x14ac:dyDescent="0.4"/>
    <row r="333" ht="20.100000000000001" customHeight="1" x14ac:dyDescent="0.4"/>
    <row r="334" ht="20.100000000000001" customHeight="1" x14ac:dyDescent="0.4"/>
    <row r="335" ht="20.100000000000001" customHeight="1" x14ac:dyDescent="0.4"/>
    <row r="336" ht="20.100000000000001" customHeight="1" x14ac:dyDescent="0.4"/>
    <row r="337" ht="20.100000000000001" customHeight="1" x14ac:dyDescent="0.4"/>
    <row r="338" ht="20.100000000000001" customHeight="1" x14ac:dyDescent="0.4"/>
    <row r="339" ht="20.100000000000001" customHeight="1" x14ac:dyDescent="0.4"/>
    <row r="340" ht="20.100000000000001" customHeight="1" x14ac:dyDescent="0.4"/>
    <row r="341" ht="20.100000000000001" customHeight="1" x14ac:dyDescent="0.4"/>
    <row r="342" ht="20.100000000000001" customHeight="1" x14ac:dyDescent="0.4"/>
    <row r="343" ht="20.100000000000001" customHeight="1" x14ac:dyDescent="0.4"/>
    <row r="344" ht="20.100000000000001" customHeight="1" x14ac:dyDescent="0.4"/>
    <row r="345" ht="20.100000000000001" customHeight="1" x14ac:dyDescent="0.4"/>
  </sheetData>
  <mergeCells count="13">
    <mergeCell ref="A159:G159"/>
    <mergeCell ref="A158:G158"/>
    <mergeCell ref="A2:G2"/>
    <mergeCell ref="A3:H3"/>
    <mergeCell ref="A156:G156"/>
    <mergeCell ref="A71:A73"/>
    <mergeCell ref="A77:A79"/>
    <mergeCell ref="A80:A82"/>
    <mergeCell ref="A91:A93"/>
    <mergeCell ref="A99:A101"/>
    <mergeCell ref="A109:A110"/>
    <mergeCell ref="A130:A131"/>
    <mergeCell ref="A146:A147"/>
  </mergeCells>
  <phoneticPr fontId="0" type="noConversion"/>
  <printOptions horizontalCentered="1"/>
  <pageMargins left="0" right="0" top="0.23622047244094499" bottom="0" header="0" footer="0"/>
  <pageSetup paperSize="9" scale="64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2026-03-14T10:44:43Z</cp:lastPrinted>
  <dcterms:created xsi:type="dcterms:W3CDTF">2009-04-22T11:41:30Z</dcterms:created>
  <dcterms:modified xsi:type="dcterms:W3CDTF">2026-05-05T09:54:51Z</dcterms:modified>
</cp:coreProperties>
</file>